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3.- COMO ARMAR Y ANALIZAR BALANCE Y LIBRO CAJA\"/>
    </mc:Choice>
  </mc:AlternateContent>
  <xr:revisionPtr revIDLastSave="0" documentId="13_ncr:1_{BD9CF07B-89E2-4421-8BF6-5F8FC1088AEA}" xr6:coauthVersionLast="47" xr6:coauthVersionMax="47" xr10:uidLastSave="{00000000-0000-0000-0000-000000000000}"/>
  <bookViews>
    <workbookView xWindow="-120" yWindow="-120" windowWidth="29040" windowHeight="15720" tabRatio="846" activeTab="6" xr2:uid="{152B9485-A552-4740-AAF9-2038F7B8A5CF}"/>
  </bookViews>
  <sheets>
    <sheet name="ASIENTOS CONTABLES COMUNES" sheetId="10" r:id="rId1"/>
    <sheet name="GASTOS INGRESOS ASIENTO CONTABL" sheetId="6" state="hidden" r:id="rId2"/>
    <sheet name="RESÚMEN ANUAL" sheetId="7" r:id="rId3"/>
    <sheet name="CENTRALIZACIÓN REMUNERACIONES " sheetId="8" r:id="rId4"/>
    <sheet name="L.REMU" sheetId="9" r:id="rId5"/>
    <sheet name="COMPRAS ENERO" sheetId="1" r:id="rId6"/>
    <sheet name="COMPRAS FEBRERO" sheetId="2" r:id="rId7"/>
    <sheet name="COMPRAS MARZO" sheetId="3" state="hidden" r:id="rId8"/>
    <sheet name="VENTAS ENERO" sheetId="4" r:id="rId9"/>
    <sheet name="VENTAS FEBRERO" sheetId="5" r:id="rId10"/>
  </sheets>
  <externalReferences>
    <externalReference r:id="rId11"/>
    <externalReference r:id="rId12"/>
    <externalReference r:id="rId13"/>
  </externalReference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2" l="1"/>
  <c r="G31" i="1"/>
  <c r="M20" i="7"/>
  <c r="AB3" i="8"/>
  <c r="D32" i="7"/>
  <c r="F16" i="7"/>
  <c r="AB15" i="8"/>
  <c r="AA27" i="8"/>
  <c r="D39" i="7"/>
  <c r="D38" i="7"/>
  <c r="D37" i="7"/>
  <c r="D36" i="7"/>
  <c r="D35" i="7"/>
  <c r="D34" i="7"/>
  <c r="C38" i="7"/>
  <c r="C37" i="7"/>
  <c r="C36" i="7"/>
  <c r="C35" i="7"/>
  <c r="C34" i="7"/>
  <c r="D33" i="7"/>
  <c r="Z28" i="8"/>
  <c r="L28" i="7" l="1"/>
  <c r="K8" i="7"/>
  <c r="L8" i="7" s="1"/>
  <c r="G28" i="1"/>
  <c r="Q17" i="7"/>
  <c r="Q6" i="7"/>
  <c r="R17" i="7"/>
  <c r="G17" i="7"/>
  <c r="G6" i="7"/>
  <c r="D63" i="7"/>
  <c r="C1" i="10"/>
  <c r="B4" i="10"/>
  <c r="B5" i="10"/>
  <c r="D5" i="10"/>
  <c r="D6" i="10" s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B6" i="10"/>
  <c r="B7" i="10"/>
  <c r="C7" i="10"/>
  <c r="B8" i="10"/>
  <c r="C8" i="10"/>
  <c r="B9" i="10"/>
  <c r="C9" i="10"/>
  <c r="B10" i="10"/>
  <c r="C10" i="10"/>
  <c r="B11" i="10"/>
  <c r="C11" i="10"/>
  <c r="C12" i="10"/>
  <c r="C13" i="10"/>
  <c r="C14" i="10"/>
  <c r="C15" i="10"/>
  <c r="C16" i="10"/>
  <c r="C17" i="10"/>
  <c r="C18" i="10"/>
  <c r="C19" i="10"/>
  <c r="C70" i="10"/>
  <c r="D68" i="10"/>
  <c r="B67" i="10"/>
  <c r="C68" i="10" s="1"/>
  <c r="C64" i="10"/>
  <c r="C62" i="10"/>
  <c r="B59" i="10"/>
  <c r="C60" i="10" s="1"/>
  <c r="B57" i="10"/>
  <c r="C58" i="10" s="1"/>
  <c r="B55" i="10"/>
  <c r="C56" i="10" s="1"/>
  <c r="B53" i="10"/>
  <c r="C54" i="10" s="1"/>
  <c r="C52" i="10"/>
  <c r="C51" i="10"/>
  <c r="B50" i="10"/>
  <c r="C49" i="10"/>
  <c r="C48" i="10"/>
  <c r="B47" i="10"/>
  <c r="C46" i="10"/>
  <c r="B45" i="10"/>
  <c r="B44" i="10"/>
  <c r="B43" i="10"/>
  <c r="B42" i="10"/>
  <c r="C41" i="10"/>
  <c r="C40" i="10"/>
  <c r="B39" i="10"/>
  <c r="D36" i="10"/>
  <c r="D37" i="10" s="1"/>
  <c r="D38" i="10" s="1"/>
  <c r="B35" i="10"/>
  <c r="B33" i="10"/>
  <c r="B32" i="10"/>
  <c r="D31" i="10"/>
  <c r="D32" i="10" s="1"/>
  <c r="D33" i="10" s="1"/>
  <c r="D34" i="10" s="1"/>
  <c r="C31" i="10"/>
  <c r="B30" i="10"/>
  <c r="B28" i="10"/>
  <c r="C29" i="10" s="1"/>
  <c r="B26" i="10"/>
  <c r="C27" i="10" s="1"/>
  <c r="B24" i="10"/>
  <c r="C25" i="10" s="1"/>
  <c r="B22" i="10"/>
  <c r="C23" i="10" s="1"/>
  <c r="B20" i="10"/>
  <c r="C21" i="10" s="1"/>
  <c r="C37" i="10" l="1"/>
  <c r="B36" i="10" s="1"/>
  <c r="B1" i="10" s="1"/>
  <c r="C34" i="10"/>
  <c r="C38" i="10" l="1"/>
  <c r="D1" i="10" s="1"/>
  <c r="F17" i="7" l="1"/>
  <c r="F15" i="7"/>
  <c r="F14" i="7"/>
  <c r="F13" i="7"/>
  <c r="F12" i="7"/>
  <c r="F11" i="7"/>
  <c r="F10" i="7"/>
  <c r="F9" i="7"/>
  <c r="F8" i="7"/>
  <c r="G28" i="2"/>
  <c r="E29" i="2"/>
  <c r="G29" i="2" s="1"/>
  <c r="L7" i="5"/>
  <c r="K7" i="5"/>
  <c r="M5" i="5"/>
  <c r="L5" i="5"/>
  <c r="M4" i="5"/>
  <c r="L4" i="5"/>
  <c r="M3" i="5"/>
  <c r="L3" i="5"/>
  <c r="L2" i="5"/>
  <c r="G24" i="2"/>
  <c r="E29" i="1"/>
  <c r="G29" i="1" s="1"/>
  <c r="G26" i="1"/>
  <c r="G24" i="1"/>
  <c r="H9" i="6"/>
  <c r="Z21" i="8"/>
  <c r="Q10" i="9"/>
  <c r="M2" i="5" l="1"/>
  <c r="M7" i="5" s="1"/>
  <c r="AB49" i="9"/>
  <c r="AA49" i="9"/>
  <c r="Z49" i="9"/>
  <c r="Y49" i="9"/>
  <c r="X49" i="9"/>
  <c r="AG61" i="9" s="1"/>
  <c r="W49" i="9"/>
  <c r="J55" i="9" s="1"/>
  <c r="V49" i="9"/>
  <c r="J56" i="9" s="1"/>
  <c r="U49" i="9"/>
  <c r="T49" i="9"/>
  <c r="AG58" i="9" s="1"/>
  <c r="S49" i="9"/>
  <c r="J53" i="9" s="1"/>
  <c r="Q49" i="9"/>
  <c r="P49" i="9"/>
  <c r="O49" i="9"/>
  <c r="N49" i="9"/>
  <c r="M49" i="9"/>
  <c r="L49" i="9"/>
  <c r="K49" i="9"/>
  <c r="J49" i="9"/>
  <c r="H49" i="9"/>
  <c r="G49" i="9"/>
  <c r="F49" i="9"/>
  <c r="E49" i="9"/>
  <c r="D49" i="9"/>
  <c r="AA48" i="9"/>
  <c r="Z48" i="9"/>
  <c r="U48" i="9"/>
  <c r="T48" i="9"/>
  <c r="S48" i="9"/>
  <c r="Q48" i="9"/>
  <c r="O48" i="9"/>
  <c r="N48" i="9"/>
  <c r="M48" i="9"/>
  <c r="L48" i="9"/>
  <c r="K48" i="9"/>
  <c r="J48" i="9"/>
  <c r="I48" i="9"/>
  <c r="H48" i="9"/>
  <c r="X48" i="9" s="1"/>
  <c r="G48" i="9"/>
  <c r="F48" i="9"/>
  <c r="E48" i="9"/>
  <c r="D48" i="9"/>
  <c r="A48" i="9"/>
  <c r="AA47" i="9"/>
  <c r="Z47" i="9"/>
  <c r="U47" i="9"/>
  <c r="T47" i="9"/>
  <c r="S47" i="9"/>
  <c r="Q47" i="9"/>
  <c r="O47" i="9"/>
  <c r="N47" i="9"/>
  <c r="M47" i="9"/>
  <c r="L47" i="9"/>
  <c r="K47" i="9"/>
  <c r="J47" i="9"/>
  <c r="I47" i="9"/>
  <c r="H47" i="9"/>
  <c r="X47" i="9" s="1"/>
  <c r="G47" i="9"/>
  <c r="F47" i="9"/>
  <c r="E47" i="9"/>
  <c r="D47" i="9"/>
  <c r="A47" i="9"/>
  <c r="AB30" i="9"/>
  <c r="AA29" i="9"/>
  <c r="Z29" i="9"/>
  <c r="U29" i="9"/>
  <c r="T29" i="9"/>
  <c r="S29" i="9"/>
  <c r="Q29" i="9"/>
  <c r="P29" i="9"/>
  <c r="O29" i="9"/>
  <c r="N29" i="9"/>
  <c r="M29" i="9"/>
  <c r="L29" i="9"/>
  <c r="K29" i="9"/>
  <c r="J29" i="9"/>
  <c r="I29" i="9"/>
  <c r="H29" i="9"/>
  <c r="X29" i="9" s="1"/>
  <c r="G29" i="9"/>
  <c r="F29" i="9"/>
  <c r="E29" i="9"/>
  <c r="D29" i="9"/>
  <c r="A29" i="9"/>
  <c r="AA28" i="9"/>
  <c r="Z28" i="9"/>
  <c r="Y28" i="9"/>
  <c r="U28" i="9"/>
  <c r="T28" i="9"/>
  <c r="S28" i="9"/>
  <c r="Q28" i="9"/>
  <c r="O28" i="9"/>
  <c r="N28" i="9"/>
  <c r="M28" i="9"/>
  <c r="L28" i="9"/>
  <c r="K28" i="9"/>
  <c r="J28" i="9"/>
  <c r="I28" i="9"/>
  <c r="H28" i="9"/>
  <c r="X28" i="9" s="1"/>
  <c r="G28" i="9"/>
  <c r="F28" i="9"/>
  <c r="E28" i="9"/>
  <c r="D28" i="9"/>
  <c r="C28" i="9"/>
  <c r="A28" i="9"/>
  <c r="AA27" i="9"/>
  <c r="Z27" i="9"/>
  <c r="Y27" i="9"/>
  <c r="T27" i="9"/>
  <c r="S27" i="9"/>
  <c r="Q27" i="9"/>
  <c r="O27" i="9"/>
  <c r="N27" i="9"/>
  <c r="M27" i="9"/>
  <c r="L27" i="9"/>
  <c r="K27" i="9"/>
  <c r="J27" i="9"/>
  <c r="I27" i="9"/>
  <c r="H27" i="9"/>
  <c r="X27" i="9" s="1"/>
  <c r="G27" i="9"/>
  <c r="F27" i="9"/>
  <c r="E27" i="9"/>
  <c r="D27" i="9"/>
  <c r="A27" i="9"/>
  <c r="AA26" i="9"/>
  <c r="Z26" i="9"/>
  <c r="Y26" i="9"/>
  <c r="U26" i="9"/>
  <c r="T26" i="9"/>
  <c r="S26" i="9"/>
  <c r="Q26" i="9"/>
  <c r="O26" i="9"/>
  <c r="N26" i="9"/>
  <c r="M26" i="9"/>
  <c r="L26" i="9"/>
  <c r="K26" i="9"/>
  <c r="J26" i="9"/>
  <c r="I26" i="9"/>
  <c r="H26" i="9"/>
  <c r="X26" i="9" s="1"/>
  <c r="G26" i="9"/>
  <c r="F26" i="9"/>
  <c r="E26" i="9"/>
  <c r="D26" i="9"/>
  <c r="A26" i="9"/>
  <c r="AA25" i="9"/>
  <c r="Z25" i="9"/>
  <c r="Y25" i="9"/>
  <c r="U25" i="9"/>
  <c r="T25" i="9"/>
  <c r="S25" i="9"/>
  <c r="Q25" i="9"/>
  <c r="O25" i="9"/>
  <c r="N25" i="9"/>
  <c r="M25" i="9"/>
  <c r="L25" i="9"/>
  <c r="K25" i="9"/>
  <c r="J25" i="9"/>
  <c r="I25" i="9"/>
  <c r="H25" i="9"/>
  <c r="X25" i="9" s="1"/>
  <c r="G25" i="9"/>
  <c r="F25" i="9"/>
  <c r="E25" i="9"/>
  <c r="D25" i="9"/>
  <c r="A25" i="9"/>
  <c r="AA24" i="9"/>
  <c r="Z24" i="9"/>
  <c r="Y24" i="9"/>
  <c r="U24" i="9"/>
  <c r="T24" i="9"/>
  <c r="S24" i="9"/>
  <c r="Q24" i="9"/>
  <c r="O24" i="9"/>
  <c r="N24" i="9"/>
  <c r="M24" i="9"/>
  <c r="L24" i="9"/>
  <c r="K24" i="9"/>
  <c r="J24" i="9"/>
  <c r="I24" i="9"/>
  <c r="H24" i="9"/>
  <c r="V24" i="9" s="1"/>
  <c r="G24" i="9"/>
  <c r="F24" i="9"/>
  <c r="E24" i="9"/>
  <c r="D24" i="9"/>
  <c r="A24" i="9"/>
  <c r="AA23" i="9"/>
  <c r="Z23" i="9"/>
  <c r="Y23" i="9"/>
  <c r="U23" i="9"/>
  <c r="T23" i="9"/>
  <c r="S23" i="9"/>
  <c r="Q23" i="9"/>
  <c r="O23" i="9"/>
  <c r="N23" i="9"/>
  <c r="M23" i="9"/>
  <c r="L23" i="9"/>
  <c r="K23" i="9"/>
  <c r="J23" i="9"/>
  <c r="I23" i="9"/>
  <c r="H23" i="9"/>
  <c r="X23" i="9" s="1"/>
  <c r="G23" i="9"/>
  <c r="F23" i="9"/>
  <c r="E23" i="9"/>
  <c r="D23" i="9"/>
  <c r="C23" i="9"/>
  <c r="A23" i="9"/>
  <c r="AA22" i="9"/>
  <c r="Z22" i="9"/>
  <c r="Y22" i="9"/>
  <c r="W22" i="9"/>
  <c r="U22" i="9"/>
  <c r="T22" i="9"/>
  <c r="S22" i="9"/>
  <c r="Q22" i="9"/>
  <c r="O22" i="9"/>
  <c r="N22" i="9"/>
  <c r="M22" i="9"/>
  <c r="L22" i="9"/>
  <c r="K22" i="9"/>
  <c r="J22" i="9"/>
  <c r="I22" i="9"/>
  <c r="H22" i="9"/>
  <c r="X22" i="9" s="1"/>
  <c r="G22" i="9"/>
  <c r="F22" i="9"/>
  <c r="E22" i="9"/>
  <c r="D22" i="9"/>
  <c r="A22" i="9"/>
  <c r="AA21" i="9"/>
  <c r="Z21" i="9"/>
  <c r="Y21" i="9"/>
  <c r="U21" i="9"/>
  <c r="T21" i="9"/>
  <c r="S21" i="9"/>
  <c r="Q21" i="9"/>
  <c r="O21" i="9"/>
  <c r="N21" i="9"/>
  <c r="M21" i="9"/>
  <c r="L21" i="9"/>
  <c r="K21" i="9"/>
  <c r="J21" i="9"/>
  <c r="I21" i="9"/>
  <c r="H21" i="9"/>
  <c r="X21" i="9" s="1"/>
  <c r="G21" i="9"/>
  <c r="F21" i="9"/>
  <c r="E21" i="9"/>
  <c r="D21" i="9"/>
  <c r="A21" i="9"/>
  <c r="AA20" i="9"/>
  <c r="Z20" i="9"/>
  <c r="Y20" i="9"/>
  <c r="U20" i="9"/>
  <c r="T20" i="9"/>
  <c r="S20" i="9"/>
  <c r="Q20" i="9"/>
  <c r="O20" i="9"/>
  <c r="N20" i="9"/>
  <c r="M20" i="9"/>
  <c r="L20" i="9"/>
  <c r="K20" i="9"/>
  <c r="J20" i="9"/>
  <c r="I20" i="9"/>
  <c r="H20" i="9"/>
  <c r="X20" i="9" s="1"/>
  <c r="G20" i="9"/>
  <c r="F20" i="9"/>
  <c r="E20" i="9"/>
  <c r="D20" i="9"/>
  <c r="A20" i="9"/>
  <c r="AA19" i="9"/>
  <c r="Z19" i="9"/>
  <c r="Y19" i="9"/>
  <c r="U19" i="9"/>
  <c r="T19" i="9"/>
  <c r="S19" i="9"/>
  <c r="Q19" i="9"/>
  <c r="O19" i="9"/>
  <c r="N19" i="9"/>
  <c r="M19" i="9"/>
  <c r="L19" i="9"/>
  <c r="K19" i="9"/>
  <c r="J19" i="9"/>
  <c r="I19" i="9"/>
  <c r="H19" i="9"/>
  <c r="X19" i="9" s="1"/>
  <c r="G19" i="9"/>
  <c r="F19" i="9"/>
  <c r="E19" i="9"/>
  <c r="D19" i="9"/>
  <c r="A19" i="9"/>
  <c r="AA18" i="9"/>
  <c r="Z18" i="9"/>
  <c r="Y18" i="9"/>
  <c r="U18" i="9"/>
  <c r="T18" i="9"/>
  <c r="S18" i="9"/>
  <c r="Q18" i="9"/>
  <c r="O18" i="9"/>
  <c r="N18" i="9"/>
  <c r="M18" i="9"/>
  <c r="L18" i="9"/>
  <c r="K18" i="9"/>
  <c r="J18" i="9"/>
  <c r="I18" i="9"/>
  <c r="H18" i="9"/>
  <c r="X18" i="9" s="1"/>
  <c r="G18" i="9"/>
  <c r="F18" i="9"/>
  <c r="E18" i="9"/>
  <c r="D18" i="9"/>
  <c r="A18" i="9"/>
  <c r="AA17" i="9"/>
  <c r="Z17" i="9"/>
  <c r="Y17" i="9"/>
  <c r="U17" i="9"/>
  <c r="T17" i="9"/>
  <c r="S17" i="9"/>
  <c r="Q17" i="9"/>
  <c r="P17" i="9"/>
  <c r="O17" i="9"/>
  <c r="N17" i="9"/>
  <c r="M17" i="9"/>
  <c r="L17" i="9"/>
  <c r="K17" i="9"/>
  <c r="J17" i="9"/>
  <c r="I17" i="9"/>
  <c r="H17" i="9"/>
  <c r="X17" i="9" s="1"/>
  <c r="G17" i="9"/>
  <c r="F17" i="9"/>
  <c r="E17" i="9"/>
  <c r="D17" i="9"/>
  <c r="C17" i="9"/>
  <c r="A17" i="9"/>
  <c r="AA16" i="9"/>
  <c r="Z16" i="9"/>
  <c r="U16" i="9"/>
  <c r="T16" i="9"/>
  <c r="S16" i="9"/>
  <c r="Q16" i="9"/>
  <c r="P16" i="9"/>
  <c r="O16" i="9"/>
  <c r="N16" i="9"/>
  <c r="M16" i="9"/>
  <c r="L16" i="9"/>
  <c r="K16" i="9"/>
  <c r="J16" i="9"/>
  <c r="I16" i="9"/>
  <c r="H16" i="9"/>
  <c r="W16" i="9" s="1"/>
  <c r="G16" i="9"/>
  <c r="F16" i="9"/>
  <c r="E16" i="9"/>
  <c r="D16" i="9"/>
  <c r="A16" i="9"/>
  <c r="AA15" i="9"/>
  <c r="Z15" i="9"/>
  <c r="Y15" i="9"/>
  <c r="U15" i="9"/>
  <c r="T15" i="9"/>
  <c r="S15" i="9"/>
  <c r="Q15" i="9"/>
  <c r="O15" i="9"/>
  <c r="N15" i="9"/>
  <c r="M15" i="9"/>
  <c r="L15" i="9"/>
  <c r="K15" i="9"/>
  <c r="J15" i="9"/>
  <c r="I15" i="9"/>
  <c r="H15" i="9"/>
  <c r="X15" i="9" s="1"/>
  <c r="G15" i="9"/>
  <c r="F15" i="9"/>
  <c r="E15" i="9"/>
  <c r="D15" i="9"/>
  <c r="C15" i="9"/>
  <c r="A15" i="9"/>
  <c r="AA14" i="9"/>
  <c r="Z14" i="9"/>
  <c r="Y14" i="9"/>
  <c r="U14" i="9"/>
  <c r="T14" i="9"/>
  <c r="S14" i="9"/>
  <c r="Q14" i="9"/>
  <c r="O14" i="9"/>
  <c r="N14" i="9"/>
  <c r="M14" i="9"/>
  <c r="L14" i="9"/>
  <c r="K14" i="9"/>
  <c r="J14" i="9"/>
  <c r="I14" i="9"/>
  <c r="H14" i="9"/>
  <c r="X14" i="9" s="1"/>
  <c r="G14" i="9"/>
  <c r="F14" i="9"/>
  <c r="E14" i="9"/>
  <c r="D14" i="9"/>
  <c r="C14" i="9"/>
  <c r="A14" i="9"/>
  <c r="AF13" i="9"/>
  <c r="AA13" i="9"/>
  <c r="Z13" i="9"/>
  <c r="Y13" i="9"/>
  <c r="U13" i="9"/>
  <c r="T13" i="9"/>
  <c r="S13" i="9"/>
  <c r="Q13" i="9"/>
  <c r="O13" i="9"/>
  <c r="N13" i="9"/>
  <c r="M13" i="9"/>
  <c r="L13" i="9"/>
  <c r="K13" i="9"/>
  <c r="J13" i="9"/>
  <c r="I13" i="9"/>
  <c r="H13" i="9"/>
  <c r="W13" i="9" s="1"/>
  <c r="G13" i="9"/>
  <c r="F13" i="9"/>
  <c r="E13" i="9"/>
  <c r="D13" i="9"/>
  <c r="A13" i="9"/>
  <c r="AF12" i="9"/>
  <c r="AA12" i="9"/>
  <c r="Z12" i="9"/>
  <c r="Y12" i="9"/>
  <c r="U12" i="9"/>
  <c r="T12" i="9"/>
  <c r="S12" i="9"/>
  <c r="Q12" i="9"/>
  <c r="O12" i="9"/>
  <c r="N12" i="9"/>
  <c r="M12" i="9"/>
  <c r="L12" i="9"/>
  <c r="K12" i="9"/>
  <c r="J12" i="9"/>
  <c r="I12" i="9"/>
  <c r="H12" i="9"/>
  <c r="W12" i="9" s="1"/>
  <c r="G12" i="9"/>
  <c r="F12" i="9"/>
  <c r="E12" i="9"/>
  <c r="D12" i="9"/>
  <c r="A12" i="9"/>
  <c r="AA11" i="9"/>
  <c r="Z11" i="9"/>
  <c r="Y11" i="9"/>
  <c r="W11" i="9"/>
  <c r="U11" i="9"/>
  <c r="T11" i="9"/>
  <c r="S11" i="9"/>
  <c r="Q11" i="9"/>
  <c r="O11" i="9"/>
  <c r="N11" i="9"/>
  <c r="M11" i="9"/>
  <c r="L11" i="9"/>
  <c r="K11" i="9"/>
  <c r="J11" i="9"/>
  <c r="I11" i="9"/>
  <c r="H11" i="9"/>
  <c r="X11" i="9" s="1"/>
  <c r="G11" i="9"/>
  <c r="F11" i="9"/>
  <c r="E11" i="9"/>
  <c r="D11" i="9"/>
  <c r="C11" i="9"/>
  <c r="A11" i="9"/>
  <c r="AA10" i="9"/>
  <c r="Z10" i="9"/>
  <c r="U10" i="9"/>
  <c r="T10" i="9"/>
  <c r="S10" i="9"/>
  <c r="S30" i="9" s="1"/>
  <c r="Q30" i="9"/>
  <c r="P10" i="9"/>
  <c r="Y10" i="9" s="1"/>
  <c r="O10" i="9"/>
  <c r="N10" i="9"/>
  <c r="M10" i="9"/>
  <c r="L10" i="9"/>
  <c r="K10" i="9"/>
  <c r="J10" i="9"/>
  <c r="I10" i="9"/>
  <c r="I30" i="9" s="1"/>
  <c r="H10" i="9"/>
  <c r="X10" i="9" s="1"/>
  <c r="G10" i="9"/>
  <c r="F10" i="9"/>
  <c r="E10" i="9"/>
  <c r="D10" i="9"/>
  <c r="A10" i="9"/>
  <c r="J30" i="9" l="1"/>
  <c r="M7" i="8" s="1"/>
  <c r="X7" i="8" s="1"/>
  <c r="Z7" i="8" s="1"/>
  <c r="E30" i="9"/>
  <c r="M4" i="8" s="1"/>
  <c r="M30" i="9"/>
  <c r="M14" i="8"/>
  <c r="X14" i="8"/>
  <c r="T30" i="9"/>
  <c r="W24" i="9"/>
  <c r="V23" i="9"/>
  <c r="X24" i="9"/>
  <c r="V15" i="9"/>
  <c r="V22" i="9"/>
  <c r="W23" i="9"/>
  <c r="V21" i="9"/>
  <c r="AF15" i="9"/>
  <c r="AF17" i="9"/>
  <c r="V20" i="9"/>
  <c r="W21" i="9"/>
  <c r="J54" i="9"/>
  <c r="D30" i="9"/>
  <c r="M3" i="8" s="1"/>
  <c r="U30" i="9"/>
  <c r="W14" i="9"/>
  <c r="V19" i="9"/>
  <c r="W20" i="9"/>
  <c r="W26" i="9"/>
  <c r="J57" i="9"/>
  <c r="L30" i="9"/>
  <c r="W10" i="9"/>
  <c r="X13" i="9"/>
  <c r="V17" i="9"/>
  <c r="V18" i="9"/>
  <c r="W19" i="9"/>
  <c r="AG57" i="9"/>
  <c r="F30" i="9"/>
  <c r="M5" i="8" s="1"/>
  <c r="N30" i="9"/>
  <c r="Z30" i="9"/>
  <c r="W17" i="9"/>
  <c r="W18" i="9"/>
  <c r="W47" i="9"/>
  <c r="AG60" i="9"/>
  <c r="K30" i="9"/>
  <c r="M8" i="8" s="1"/>
  <c r="G30" i="9"/>
  <c r="M6" i="8" s="1"/>
  <c r="O30" i="9"/>
  <c r="AA30" i="9"/>
  <c r="AF14" i="9"/>
  <c r="AF18" i="9" s="1"/>
  <c r="X12" i="9"/>
  <c r="X30" i="9" s="1"/>
  <c r="AF16" i="9"/>
  <c r="V25" i="9"/>
  <c r="Y30" i="9"/>
  <c r="X23" i="8" s="1"/>
  <c r="J58" i="9"/>
  <c r="J35" i="9"/>
  <c r="AF20" i="9"/>
  <c r="AG62" i="9"/>
  <c r="AG48" i="9"/>
  <c r="J34" i="9"/>
  <c r="S32" i="9"/>
  <c r="X16" i="9"/>
  <c r="V27" i="9"/>
  <c r="V28" i="9"/>
  <c r="V29" i="9"/>
  <c r="V48" i="9"/>
  <c r="V12" i="9"/>
  <c r="V13" i="9"/>
  <c r="W27" i="9"/>
  <c r="W28" i="9"/>
  <c r="W29" i="9"/>
  <c r="W48" i="9"/>
  <c r="V10" i="9"/>
  <c r="V11" i="9"/>
  <c r="V14" i="9"/>
  <c r="V26" i="9"/>
  <c r="H30" i="9"/>
  <c r="V47" i="9"/>
  <c r="AG59" i="9"/>
  <c r="W15" i="9"/>
  <c r="V16" i="9"/>
  <c r="W25" i="9"/>
  <c r="AF23" i="9" l="1"/>
  <c r="M20" i="8"/>
  <c r="X20" i="8"/>
  <c r="X5" i="8"/>
  <c r="Z5" i="8" s="1"/>
  <c r="Z23" i="8"/>
  <c r="Z8" i="8"/>
  <c r="X8" i="8"/>
  <c r="Z6" i="8"/>
  <c r="X6" i="8"/>
  <c r="M16" i="8"/>
  <c r="Z16" i="8" s="1"/>
  <c r="X16" i="8"/>
  <c r="M15" i="8"/>
  <c r="Z15" i="8" s="1"/>
  <c r="X15" i="8"/>
  <c r="AF21" i="9"/>
  <c r="Z14" i="8"/>
  <c r="M22" i="8"/>
  <c r="X22" i="8"/>
  <c r="W30" i="9"/>
  <c r="X3" i="8"/>
  <c r="Z3" i="8"/>
  <c r="AG49" i="9"/>
  <c r="X4" i="8"/>
  <c r="Z4" i="8" s="1"/>
  <c r="M11" i="8"/>
  <c r="AG52" i="9"/>
  <c r="J38" i="9"/>
  <c r="AF31" i="9"/>
  <c r="V30" i="9"/>
  <c r="J42" i="9"/>
  <c r="M23" i="8"/>
  <c r="X11" i="8" l="1"/>
  <c r="X19" i="8" s="1"/>
  <c r="M19" i="8"/>
  <c r="Z11" i="8"/>
  <c r="M9" i="8"/>
  <c r="AF30" i="9"/>
  <c r="J36" i="9"/>
  <c r="AG51" i="9"/>
  <c r="Z22" i="8"/>
  <c r="Z20" i="8"/>
  <c r="J37" i="9"/>
  <c r="M10" i="8"/>
  <c r="AF29" i="9"/>
  <c r="AF32" i="9" s="1"/>
  <c r="AG50" i="9"/>
  <c r="AG53" i="9" s="1"/>
  <c r="V32" i="9"/>
  <c r="D17" i="7"/>
  <c r="E17" i="7" s="1"/>
  <c r="D16" i="7"/>
  <c r="E16" i="7" s="1"/>
  <c r="D15" i="7"/>
  <c r="E15" i="7" s="1"/>
  <c r="D14" i="7"/>
  <c r="E14" i="7" s="1"/>
  <c r="D13" i="7"/>
  <c r="E13" i="7" s="1"/>
  <c r="D12" i="7"/>
  <c r="E12" i="7" s="1"/>
  <c r="D11" i="7"/>
  <c r="E11" i="7" s="1"/>
  <c r="D10" i="7"/>
  <c r="E10" i="7" s="1"/>
  <c r="D9" i="7"/>
  <c r="E9" i="7" s="1"/>
  <c r="D8" i="7"/>
  <c r="E8" i="7" s="1"/>
  <c r="K17" i="7"/>
  <c r="L17" i="7" s="1"/>
  <c r="K16" i="7"/>
  <c r="L16" i="7" s="1"/>
  <c r="K15" i="7"/>
  <c r="L15" i="7" s="1"/>
  <c r="K14" i="7"/>
  <c r="L14" i="7" s="1"/>
  <c r="K13" i="7"/>
  <c r="L13" i="7" s="1"/>
  <c r="K12" i="7"/>
  <c r="L12" i="7" s="1"/>
  <c r="K11" i="7"/>
  <c r="L11" i="7" s="1"/>
  <c r="K10" i="7"/>
  <c r="L10" i="7" s="1"/>
  <c r="K9" i="7"/>
  <c r="L9" i="7" s="1"/>
  <c r="M7" i="7"/>
  <c r="J7" i="7"/>
  <c r="C6" i="7"/>
  <c r="F6" i="7" s="1"/>
  <c r="U6" i="7" s="1"/>
  <c r="Y24" i="8"/>
  <c r="W24" i="8"/>
  <c r="V24" i="8"/>
  <c r="U24" i="8"/>
  <c r="T24" i="8"/>
  <c r="S24" i="8"/>
  <c r="R24" i="8"/>
  <c r="Q24" i="8"/>
  <c r="P24" i="8"/>
  <c r="O24" i="8"/>
  <c r="N24" i="8"/>
  <c r="D24" i="8"/>
  <c r="C24" i="8"/>
  <c r="C25" i="8" s="1"/>
  <c r="F23" i="8"/>
  <c r="F20" i="8"/>
  <c r="F14" i="8"/>
  <c r="Y12" i="8"/>
  <c r="W12" i="8"/>
  <c r="V12" i="8"/>
  <c r="U12" i="8"/>
  <c r="T12" i="8"/>
  <c r="S12" i="8"/>
  <c r="R12" i="8"/>
  <c r="Q12" i="8"/>
  <c r="P12" i="8"/>
  <c r="O12" i="8"/>
  <c r="N12" i="8"/>
  <c r="L12" i="8"/>
  <c r="L14" i="8" s="1"/>
  <c r="L24" i="8" s="1"/>
  <c r="K12" i="8"/>
  <c r="K14" i="8" s="1"/>
  <c r="K24" i="8" s="1"/>
  <c r="J12" i="8"/>
  <c r="J14" i="8" s="1"/>
  <c r="J24" i="8" s="1"/>
  <c r="I12" i="8"/>
  <c r="I14" i="8" s="1"/>
  <c r="I24" i="8" s="1"/>
  <c r="H12" i="8"/>
  <c r="H14" i="8" s="1"/>
  <c r="H24" i="8" s="1"/>
  <c r="F10" i="8"/>
  <c r="E10" i="8"/>
  <c r="F7" i="8"/>
  <c r="D7" i="8"/>
  <c r="F4" i="8"/>
  <c r="G19" i="7"/>
  <c r="U17" i="7"/>
  <c r="U16" i="7"/>
  <c r="U15" i="7"/>
  <c r="U14" i="7"/>
  <c r="U13" i="7"/>
  <c r="U12" i="7"/>
  <c r="U11" i="7"/>
  <c r="U10" i="7"/>
  <c r="U9" i="7"/>
  <c r="U8" i="7"/>
  <c r="K7" i="7" l="1"/>
  <c r="L7" i="7" s="1"/>
  <c r="D6" i="7"/>
  <c r="E6" i="7" s="1"/>
  <c r="X10" i="8"/>
  <c r="X18" i="8" s="1"/>
  <c r="M18" i="8"/>
  <c r="Z10" i="8"/>
  <c r="J39" i="9"/>
  <c r="X9" i="8"/>
  <c r="M17" i="8"/>
  <c r="M12" i="8"/>
  <c r="Z19" i="8"/>
  <c r="O26" i="8"/>
  <c r="W26" i="8"/>
  <c r="Q26" i="8"/>
  <c r="Y26" i="8"/>
  <c r="S26" i="8"/>
  <c r="U26" i="8"/>
  <c r="N26" i="8"/>
  <c r="V26" i="8"/>
  <c r="P26" i="8"/>
  <c r="R26" i="8"/>
  <c r="T26" i="8"/>
  <c r="Q30" i="7"/>
  <c r="O24" i="7" s="1"/>
  <c r="Q19" i="7" l="1"/>
  <c r="G27" i="1"/>
  <c r="M24" i="8"/>
  <c r="M26" i="8" s="1"/>
  <c r="X17" i="8"/>
  <c r="X24" i="8" s="1"/>
  <c r="X12" i="8"/>
  <c r="X26" i="8" s="1"/>
  <c r="Z9" i="8"/>
  <c r="Z18" i="8"/>
  <c r="Z17" i="8" l="1"/>
  <c r="Z24" i="8" s="1"/>
  <c r="Z12" i="8"/>
  <c r="I17" i="4"/>
  <c r="I19" i="4" s="1"/>
  <c r="I16" i="4"/>
  <c r="H15" i="4"/>
  <c r="H19" i="4" s="1"/>
  <c r="K9" i="2"/>
  <c r="M9" i="2"/>
  <c r="I17" i="2" s="1"/>
  <c r="I19" i="2" s="1"/>
  <c r="L9" i="2"/>
  <c r="H16" i="2" s="1"/>
  <c r="L6" i="3"/>
  <c r="H13" i="3" s="1"/>
  <c r="M6" i="3"/>
  <c r="I14" i="3" s="1"/>
  <c r="I16" i="3" s="1"/>
  <c r="K6" i="3"/>
  <c r="H12" i="3"/>
  <c r="H11" i="3"/>
  <c r="H15" i="2"/>
  <c r="H13" i="2"/>
  <c r="H14" i="2"/>
  <c r="H14" i="1"/>
  <c r="H13" i="1"/>
  <c r="C7" i="7"/>
  <c r="G25" i="2"/>
  <c r="G26" i="2" s="1"/>
  <c r="H12" i="5"/>
  <c r="H16" i="5" s="1"/>
  <c r="J7" i="5"/>
  <c r="L10" i="4"/>
  <c r="M10" i="4"/>
  <c r="N10" i="4"/>
  <c r="K10" i="4"/>
  <c r="J9" i="2"/>
  <c r="L9" i="1"/>
  <c r="G23" i="1" s="1"/>
  <c r="G25" i="1" s="1"/>
  <c r="M9" i="1"/>
  <c r="I16" i="1" s="1"/>
  <c r="I18" i="1" s="1"/>
  <c r="K9" i="1"/>
  <c r="J6" i="7" s="1"/>
  <c r="J9" i="1"/>
  <c r="M6" i="7" s="1"/>
  <c r="M19" i="7" s="1"/>
  <c r="J19" i="7" l="1"/>
  <c r="D7" i="7"/>
  <c r="D19" i="7" s="1"/>
  <c r="F7" i="7"/>
  <c r="D41" i="7"/>
  <c r="I13" i="5"/>
  <c r="H15" i="1"/>
  <c r="H18" i="1" s="1"/>
  <c r="K6" i="7"/>
  <c r="K19" i="7" s="1"/>
  <c r="D40" i="7"/>
  <c r="Z26" i="8"/>
  <c r="C19" i="7"/>
  <c r="D23" i="7" s="1"/>
  <c r="I14" i="5"/>
  <c r="H16" i="3"/>
  <c r="H19" i="2"/>
  <c r="E7" i="7" l="1"/>
  <c r="E19" i="7" s="1"/>
  <c r="L6" i="7"/>
  <c r="L19" i="7" s="1"/>
  <c r="U7" i="7"/>
  <c r="U19" i="7" s="1"/>
  <c r="G21" i="7" s="1"/>
  <c r="F19" i="7"/>
  <c r="I16" i="5"/>
  <c r="D57" i="7" l="1"/>
  <c r="G23" i="7"/>
  <c r="D27" i="7"/>
  <c r="D30" i="7" s="1"/>
  <c r="R14" i="7" l="1"/>
  <c r="R16" i="7"/>
  <c r="R13" i="7"/>
  <c r="R15" i="7"/>
  <c r="R12" i="7"/>
  <c r="R7" i="7"/>
  <c r="R9" i="7"/>
  <c r="R11" i="7"/>
  <c r="R10" i="7"/>
  <c r="R8" i="7"/>
  <c r="P19" i="7"/>
  <c r="R19" i="7" l="1"/>
  <c r="D53" i="7" s="1"/>
  <c r="D55" i="7" s="1"/>
  <c r="D64" i="7" s="1"/>
  <c r="D65" i="7" s="1"/>
  <c r="D67" i="7" s="1"/>
  <c r="D56" i="7" l="1"/>
  <c r="D5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M6" authorId="0" shapeId="0" xr:uid="{8E9AB493-96FE-4E07-9103-F9933FED3279}">
      <text>
        <r>
          <rPr>
            <b/>
            <sz val="9"/>
            <color indexed="81"/>
            <rFont val="Tahoma"/>
            <charset val="1"/>
          </rPr>
          <t>COMISIÓN BANCARIA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Luis .Cini</author>
  </authors>
  <commentList>
    <comment ref="W9" authorId="0" shapeId="0" xr:uid="{802FDA01-0E20-40BE-AF53-E0AA82FD2B73}">
      <text>
        <r>
          <rPr>
            <sz val="9"/>
            <color indexed="81"/>
            <rFont val="Tahoma"/>
            <family val="2"/>
          </rPr>
          <t xml:space="preserve">Antes 1,94%, ahora 1,85%
</t>
        </r>
      </text>
    </comment>
    <comment ref="W46" authorId="0" shapeId="0" xr:uid="{1E267B6A-1114-4AED-A8A5-4C9D87FF6DFF}">
      <text>
        <r>
          <rPr>
            <sz val="9"/>
            <color indexed="81"/>
            <rFont val="Tahoma"/>
            <family val="2"/>
          </rPr>
          <t xml:space="preserve">Antes 1,94%, ahora 1,85%
</t>
        </r>
      </text>
    </comment>
  </commentList>
</comments>
</file>

<file path=xl/sharedStrings.xml><?xml version="1.0" encoding="utf-8"?>
<sst xmlns="http://schemas.openxmlformats.org/spreadsheetml/2006/main" count="757" uniqueCount="351">
  <si>
    <t>Nro</t>
  </si>
  <si>
    <t>Tipo Doc</t>
  </si>
  <si>
    <t>Tipo Compra</t>
  </si>
  <si>
    <t>RUT Proveedor</t>
  </si>
  <si>
    <t>Razon Social</t>
  </si>
  <si>
    <t>Folio</t>
  </si>
  <si>
    <t>Fecha Docto</t>
  </si>
  <si>
    <t>Fecha Recepcion</t>
  </si>
  <si>
    <t>Fecha Acuse</t>
  </si>
  <si>
    <t>Monto Exento</t>
  </si>
  <si>
    <t>Monto Neto</t>
  </si>
  <si>
    <t>Monto IVA Recuperable</t>
  </si>
  <si>
    <t>Monto Total</t>
  </si>
  <si>
    <t>Del Giro</t>
  </si>
  <si>
    <t>76018653-8</t>
  </si>
  <si>
    <t>GM DISTRIBUTION CHILE LIMITADA</t>
  </si>
  <si>
    <t>76800426-9</t>
  </si>
  <si>
    <t>SPOT PACKAGING SPA</t>
  </si>
  <si>
    <t>97036000-K</t>
  </si>
  <si>
    <t>Santander - Chile</t>
  </si>
  <si>
    <t>Tipo Venta</t>
  </si>
  <si>
    <t>Rut cliente</t>
  </si>
  <si>
    <t>Fecha Acuse Recibo</t>
  </si>
  <si>
    <t>Fecha Reclamo</t>
  </si>
  <si>
    <t>Monto IVA</t>
  </si>
  <si>
    <t>Monto total</t>
  </si>
  <si>
    <t>76319008-0</t>
  </si>
  <si>
    <t>INVERSIONES SURANDINO S.A.</t>
  </si>
  <si>
    <t>76308711-5</t>
  </si>
  <si>
    <t>HOTELERA PATAGONIA DOS S.A.</t>
  </si>
  <si>
    <t>76901880-8</t>
  </si>
  <si>
    <t>HERNAN ANDRES QUIROZ MARCHANT INGENIERIA EIRL</t>
  </si>
  <si>
    <t>76765035-3</t>
  </si>
  <si>
    <t>SOCIEDAD COMERCIAL MUSEIGEN LIMITADA</t>
  </si>
  <si>
    <t>76320775-7</t>
  </si>
  <si>
    <t>HOTELERA PATAGONIA TRES S.A.</t>
  </si>
  <si>
    <t>76826175-K</t>
  </si>
  <si>
    <t>INVERSIONES GESTION Y FINANZAS SPA</t>
  </si>
  <si>
    <t>96756430-3</t>
  </si>
  <si>
    <t>CHILEXPRESS S.A.</t>
  </si>
  <si>
    <t>76049144-6</t>
  </si>
  <si>
    <t>HOTELERA PATAGONIA S.A.</t>
  </si>
  <si>
    <t>TOTALES</t>
  </si>
  <si>
    <t>TIPO DE COMPRA</t>
  </si>
  <si>
    <t>MERCADERÍA</t>
  </si>
  <si>
    <t>COMISIÓN BANCARIA</t>
  </si>
  <si>
    <t>GASTOS BANCARIOS</t>
  </si>
  <si>
    <t>MERCADERÍA NC</t>
  </si>
  <si>
    <t>TIPO DE VENTA</t>
  </si>
  <si>
    <t>ASIENTO CONTABLE</t>
  </si>
  <si>
    <t>IVA CF</t>
  </si>
  <si>
    <t>PROVEEDORES</t>
  </si>
  <si>
    <t>DEBE</t>
  </si>
  <si>
    <t>HABER</t>
  </si>
  <si>
    <t>FLETE</t>
  </si>
  <si>
    <t>VTA MERCADERÍA</t>
  </si>
  <si>
    <t>IVA DF</t>
  </si>
  <si>
    <t>CLIENTES</t>
  </si>
  <si>
    <t>APORTE DE CAPITAL</t>
  </si>
  <si>
    <t>REGISTRO CONTABLE DE</t>
  </si>
  <si>
    <t>PAGO IMPUESTO RENTA AÑO ANTERIOR</t>
  </si>
  <si>
    <t>COMPRA ACTIVO FIJO</t>
  </si>
  <si>
    <t>PRÉSTAMOS</t>
  </si>
  <si>
    <t>PAGO PATENTE COMERCIAL</t>
  </si>
  <si>
    <t>GASTOS GENERALES</t>
  </si>
  <si>
    <t>REGISTRO F-29</t>
  </si>
  <si>
    <t>AJUSTE IVA CF</t>
  </si>
  <si>
    <t>AJUSTE IVA DF</t>
  </si>
  <si>
    <t>PAGO FINIQUITO</t>
  </si>
  <si>
    <t>PAGO SUELDO</t>
  </si>
  <si>
    <t>PAGO PREVIRED</t>
  </si>
  <si>
    <t>REAJUSTE PPM</t>
  </si>
  <si>
    <t>REAJUSTE IVA CF</t>
  </si>
  <si>
    <t>PAGO HONORARIOS</t>
  </si>
  <si>
    <t>ARRIENDOS</t>
  </si>
  <si>
    <t>CENTRALIZACIÓN COMPRAS</t>
  </si>
  <si>
    <t>CENTRALIZACIÓN VENTAS</t>
  </si>
  <si>
    <t>CENTRALIZACIÓN HONORARIOS</t>
  </si>
  <si>
    <t>CENTRALIZACIÓN SUELDOS</t>
  </si>
  <si>
    <t>Ventas</t>
  </si>
  <si>
    <t>Compras</t>
  </si>
  <si>
    <t>Honorarios</t>
  </si>
  <si>
    <t>PPM</t>
  </si>
  <si>
    <t>Neto</t>
  </si>
  <si>
    <t>IVA</t>
  </si>
  <si>
    <t>Total</t>
  </si>
  <si>
    <t>IPTO ÚNICO</t>
  </si>
  <si>
    <t>Exento</t>
  </si>
  <si>
    <t>Bruto</t>
  </si>
  <si>
    <t>FACTOR</t>
  </si>
  <si>
    <t>REAJUSTADO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</si>
  <si>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</si>
  <si>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</si>
  <si>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</si>
  <si>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</si>
  <si>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</si>
  <si>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</si>
  <si>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</si>
  <si>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</si>
  <si>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</si>
  <si>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</si>
  <si>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</si>
  <si>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</si>
  <si>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</si>
  <si>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PPM ACTUALIZADO</t>
  </si>
  <si>
    <t>RCV</t>
  </si>
  <si>
    <t>TOTAL INGRESOS</t>
  </si>
  <si>
    <t>RETIROS 2021</t>
  </si>
  <si>
    <t>MENOS:</t>
  </si>
  <si>
    <t>DR.JORGE</t>
  </si>
  <si>
    <t>TOTAL EGRESOS</t>
  </si>
  <si>
    <t>MARIA EUGENIA</t>
  </si>
  <si>
    <t>TOTAL</t>
  </si>
  <si>
    <t>MAYO</t>
  </si>
  <si>
    <t>ENERO</t>
  </si>
  <si>
    <t>FEBRERO</t>
  </si>
  <si>
    <t>MARZO</t>
  </si>
  <si>
    <t>ABRIL</t>
  </si>
  <si>
    <t>JUNIO</t>
  </si>
  <si>
    <t>JILIO</t>
  </si>
  <si>
    <t>JULIO</t>
  </si>
  <si>
    <t>AGOSTO</t>
  </si>
  <si>
    <t>SEPTIEMBRE</t>
  </si>
  <si>
    <t>OCTUBRE</t>
  </si>
  <si>
    <t>NOVIEMBRE</t>
  </si>
  <si>
    <t>DICIEMBRE</t>
  </si>
  <si>
    <t>sueldo base</t>
  </si>
  <si>
    <t>gatificación</t>
  </si>
  <si>
    <t>colación movilización</t>
  </si>
  <si>
    <t>SIS</t>
  </si>
  <si>
    <t>APORTE PATRONAL</t>
  </si>
  <si>
    <t>MUTUAL</t>
  </si>
  <si>
    <t>AFP POR PAGAR</t>
  </si>
  <si>
    <t>AFP</t>
  </si>
  <si>
    <t>FONASA</t>
  </si>
  <si>
    <t>AFC</t>
  </si>
  <si>
    <t>SUELDOS POR PAGAR</t>
  </si>
  <si>
    <t>ADICIONAL ISAPRE</t>
  </si>
  <si>
    <t>IMPTO UNICO</t>
  </si>
  <si>
    <t xml:space="preserve">Leyes Sociales (Imposiciones) COSTO TRABAJADOR </t>
  </si>
  <si>
    <t>Leyes Sociales (Imposiciones) COSTO EMPLEADOR</t>
  </si>
  <si>
    <t>MES</t>
  </si>
  <si>
    <t>Nombre</t>
  </si>
  <si>
    <t>RUT</t>
  </si>
  <si>
    <t>Sueldo Base</t>
  </si>
  <si>
    <t>Gratificación</t>
  </si>
  <si>
    <t>Horas Extras</t>
  </si>
  <si>
    <t>SEMANA CORRIDA</t>
  </si>
  <si>
    <t>Total Imponible</t>
  </si>
  <si>
    <t>Asignacion Familiar</t>
  </si>
  <si>
    <t>Movilización</t>
  </si>
  <si>
    <t>Colación</t>
  </si>
  <si>
    <t>Aguinaldo</t>
  </si>
  <si>
    <t>Bono Vacaciones</t>
  </si>
  <si>
    <t>Bono   Especial</t>
  </si>
  <si>
    <t>Otros</t>
  </si>
  <si>
    <t>IUT</t>
  </si>
  <si>
    <t>Total       Haberes</t>
  </si>
  <si>
    <t>AFP (empresa)</t>
  </si>
  <si>
    <t xml:space="preserve">Fonasa 7% </t>
  </si>
  <si>
    <t>Seguro          Cesantía 0,6%</t>
  </si>
  <si>
    <t>Seguro           Cesantia 2,4% - 3%</t>
  </si>
  <si>
    <t>SIS 1,86%</t>
  </si>
  <si>
    <t>MUTUAL       0,93%</t>
  </si>
  <si>
    <t xml:space="preserve">IUT ES DESCUENTO AL TRABAJADOR </t>
  </si>
  <si>
    <t>PRÉSTAMO 3% TRABAJADOR</t>
  </si>
  <si>
    <t>Sueldo      Liquido</t>
  </si>
  <si>
    <t>Calidad del            Contrato</t>
  </si>
  <si>
    <t>CAMILA MENDOZA ZWIR</t>
  </si>
  <si>
    <t>24.462.534-7</t>
  </si>
  <si>
    <t>UNO</t>
  </si>
  <si>
    <t>INDEFINIDO</t>
  </si>
  <si>
    <t>Costos Trabajador</t>
  </si>
  <si>
    <t>CINDY JULIETTE MALAGON MOZO</t>
  </si>
  <si>
    <t>MODELO</t>
  </si>
  <si>
    <t xml:space="preserve"> Monto</t>
  </si>
  <si>
    <t>Etiquetas de fila</t>
  </si>
  <si>
    <t>Suma de AFP</t>
  </si>
  <si>
    <t>CLAUDIA GABRIELA GODOY</t>
  </si>
  <si>
    <t>21.162.709-3</t>
  </si>
  <si>
    <t>CAPITAL</t>
  </si>
  <si>
    <t>CYNTHIA PILAR RETAMAL SPIELMANN</t>
  </si>
  <si>
    <t>18.036.509-5</t>
  </si>
  <si>
    <t>PLAN VITAL</t>
  </si>
  <si>
    <t>HABITAT</t>
  </si>
  <si>
    <t>DANIELA ANDREA FLORES ROJAS</t>
  </si>
  <si>
    <t>DAVID ARMANDO PIANTINI RUIZ</t>
  </si>
  <si>
    <t>PROVIDA</t>
  </si>
  <si>
    <t>EDY LORENA MORALES ZUÑIGA</t>
  </si>
  <si>
    <t>15.559.660-0</t>
  </si>
  <si>
    <t>EVELYNE RUTH ZWIR</t>
  </si>
  <si>
    <t>FACUNDO GASTON TEJERINA</t>
  </si>
  <si>
    <t>27.614.631-9</t>
  </si>
  <si>
    <t xml:space="preserve">Total </t>
  </si>
  <si>
    <t>Total general</t>
  </si>
  <si>
    <t>IRIS PILAR SILVA</t>
  </si>
  <si>
    <t>9.833.818-7</t>
  </si>
  <si>
    <t>JORGE LUIS CINI</t>
  </si>
  <si>
    <t>27.452.251-8</t>
  </si>
  <si>
    <t xml:space="preserve"> INDEFINIDO </t>
  </si>
  <si>
    <t>Fonasa</t>
  </si>
  <si>
    <t>MACARENA RIOS GUZMAN</t>
  </si>
  <si>
    <t>14.301.221-2</t>
  </si>
  <si>
    <t>A PLAZO</t>
  </si>
  <si>
    <t>Seg. Cesantia (AFC)</t>
  </si>
  <si>
    <t>MARTA MOZO CUERVO</t>
  </si>
  <si>
    <t>24.056.685-0</t>
  </si>
  <si>
    <t>MELISA GIULIANA VEGA</t>
  </si>
  <si>
    <t>PAMELA ALEJANDRA HERRERA ORTIZ</t>
  </si>
  <si>
    <t>12.955.450-9</t>
  </si>
  <si>
    <t>PAOLA DEL CÁRMEN RIVERA GALLARDO</t>
  </si>
  <si>
    <t>10.735.712-2</t>
  </si>
  <si>
    <t>ELIZABETH SHALOM MARIPAN MEZA</t>
  </si>
  <si>
    <t>18.706.559-3</t>
  </si>
  <si>
    <t>ROSE-MARY ORTIZ CATALDO (RENUNCIO)</t>
  </si>
  <si>
    <t>19.620.145-9</t>
  </si>
  <si>
    <t>RENUNCIÓ</t>
  </si>
  <si>
    <t>Costos Empleador</t>
  </si>
  <si>
    <t>SUSANA DEL CARMEN ROJAS SAN MARTIN</t>
  </si>
  <si>
    <t>Concepto</t>
  </si>
  <si>
    <t>Monto</t>
  </si>
  <si>
    <t>YOLANDA LORENA GONZALEZ CORTEZ</t>
  </si>
  <si>
    <t>18.564.622-K</t>
  </si>
  <si>
    <t>Seg.Cesantia</t>
  </si>
  <si>
    <t>SIS 1,85</t>
  </si>
  <si>
    <t>Mutual 0,93</t>
  </si>
  <si>
    <t>PREVIRED PLANILLA 1</t>
  </si>
  <si>
    <t>SALUD</t>
  </si>
  <si>
    <t xml:space="preserve">SIS </t>
  </si>
  <si>
    <t xml:space="preserve">PAGO TOTAL </t>
  </si>
  <si>
    <t>F29</t>
  </si>
  <si>
    <t>Ajuste</t>
  </si>
  <si>
    <t>SIS 1,85%</t>
  </si>
  <si>
    <t>Anticipos</t>
  </si>
  <si>
    <t>JOHN JAIRO AVILA LEYTON</t>
  </si>
  <si>
    <t>26.636.786-4</t>
  </si>
  <si>
    <t>TOTALES PREVIRED NOMINA 1</t>
  </si>
  <si>
    <t>MATEO MENDOZA ZWIR</t>
  </si>
  <si>
    <t>24.462.458-8</t>
  </si>
  <si>
    <t xml:space="preserve">AFP </t>
  </si>
  <si>
    <t>PREVIRED PLANILLA 2</t>
  </si>
  <si>
    <t xml:space="preserve">MUTUAL </t>
  </si>
  <si>
    <t>PAGO NOMINA 1</t>
  </si>
  <si>
    <t>TOTAL PREVIRED NOMINA 2</t>
  </si>
  <si>
    <t>PAGO NOMINA 2</t>
  </si>
  <si>
    <t>SIS APORTE EMPLEADOR</t>
  </si>
  <si>
    <t>CESANTIA APORTE EMPLEADOR</t>
  </si>
  <si>
    <t>PRÉSTAMO TRABAJADOR</t>
  </si>
  <si>
    <t>MOVILIZACIÓN</t>
  </si>
  <si>
    <t>COLACIÓN</t>
  </si>
  <si>
    <t>COMISIONES</t>
  </si>
  <si>
    <t>FONASA TRABAJADOR</t>
  </si>
  <si>
    <t>AFC TRABAJADOR</t>
  </si>
  <si>
    <t>GASTOS</t>
  </si>
  <si>
    <t>EJEMPLO</t>
  </si>
  <si>
    <t>IMPUESTO DE PRIMERA</t>
  </si>
  <si>
    <t>REAJUSTE ART 72</t>
  </si>
  <si>
    <t>BANCO</t>
  </si>
  <si>
    <t>F22 AT2021</t>
  </si>
  <si>
    <t>EJEMPLO REGISTRO CONTABLE  IMPUESTO PRIMERA</t>
  </si>
  <si>
    <t>RETIRO SOCIO JORGE</t>
  </si>
  <si>
    <t>RETIRO SOCIA MARIA</t>
  </si>
  <si>
    <t>F29 ENERO</t>
  </si>
  <si>
    <t>IMPUESTO ÚNICO</t>
  </si>
  <si>
    <t>RETENCIÓN HONORARIOS</t>
  </si>
  <si>
    <t>IMPUESTO DETERMINADO</t>
  </si>
  <si>
    <t>VTA NETA</t>
  </si>
  <si>
    <t>IMPUESTO A PAGAR</t>
  </si>
  <si>
    <t>F29 FEBRERO</t>
  </si>
  <si>
    <t>PPM 3%</t>
  </si>
  <si>
    <t>CUENTA</t>
  </si>
  <si>
    <t>GLOSA</t>
  </si>
  <si>
    <t>APERTURA</t>
  </si>
  <si>
    <t>ACTIVO FIJO</t>
  </si>
  <si>
    <t>DEPRECIACION ACUMULADA</t>
  </si>
  <si>
    <t>EXISTENCIAS</t>
  </si>
  <si>
    <t>CUENTA PARTICULAR</t>
  </si>
  <si>
    <t>HONORARIOS POR PAGAR</t>
  </si>
  <si>
    <t>PREVISION POR PAGAR</t>
  </si>
  <si>
    <t>RETENCION</t>
  </si>
  <si>
    <t>UTILIDADES ACUMULADAS</t>
  </si>
  <si>
    <t>PASIVO(PROVISION IDPC)</t>
  </si>
  <si>
    <t>REAJUSTE ART. 72</t>
  </si>
  <si>
    <t>VENTAS</t>
  </si>
  <si>
    <t>GASTOS DEL GIRO</t>
  </si>
  <si>
    <t>ASESORIAS</t>
  </si>
  <si>
    <t>SUELDOS</t>
  </si>
  <si>
    <t>MULTA FISCAL</t>
  </si>
  <si>
    <t>CORRECCION MONETARIA</t>
  </si>
  <si>
    <t>BASE IMPONIBLE</t>
  </si>
  <si>
    <t>DEPRECIACION</t>
  </si>
  <si>
    <t>SOLO PARA EFECTOS FINANCIEROS</t>
  </si>
  <si>
    <t>AGREGAR</t>
  </si>
  <si>
    <t>DEP AF 2020</t>
  </si>
  <si>
    <t>COSTO DE VENTAS</t>
  </si>
  <si>
    <t xml:space="preserve">BALANCE DE 8  COLUMNAS </t>
  </si>
  <si>
    <t>Al</t>
  </si>
  <si>
    <t>SALDO DEUDOR</t>
  </si>
  <si>
    <t>SALDOACREEDOR</t>
  </si>
  <si>
    <t>ACTIVO</t>
  </si>
  <si>
    <t>PASIVO</t>
  </si>
  <si>
    <t>PÉRDIDAS</t>
  </si>
  <si>
    <t>GANANCIAS</t>
  </si>
  <si>
    <t>SUMAS</t>
  </si>
  <si>
    <t>RESULTADO POSITIVO</t>
  </si>
  <si>
    <t>SUMAS TOTALES</t>
  </si>
  <si>
    <t>EJEMPLO PAGO CLIENTES</t>
  </si>
  <si>
    <t>EJEMPLO PAGO A PROVEEDORES</t>
  </si>
  <si>
    <t>PAGO SUELDOS</t>
  </si>
  <si>
    <t>PAGO COTIZACIONES PREVISIONALES</t>
  </si>
  <si>
    <t xml:space="preserve">F29 </t>
  </si>
  <si>
    <t xml:space="preserve">F22 AT </t>
  </si>
  <si>
    <t>CENTRALIZACIÓN DE VENTAS</t>
  </si>
  <si>
    <t>CENTRALIZACIÓN DE COMPRAS</t>
  </si>
  <si>
    <t>INGRESO POR PAGO DE CLIENTE</t>
  </si>
  <si>
    <t>PAGO A PROVEEDORES</t>
  </si>
  <si>
    <t>PAGO DE HONORARIOS</t>
  </si>
  <si>
    <t>RETIROS SOCIOS</t>
  </si>
  <si>
    <t>INGRESOS DEL PERIODO COMERCIAL 2021</t>
  </si>
  <si>
    <t>VENTAS NO COBRADO AÑO COMERCIAL 2021</t>
  </si>
  <si>
    <t>SUBSIDIO AL EMPLEO SENCE</t>
  </si>
  <si>
    <t>REJUSTE PPM</t>
  </si>
  <si>
    <t>INGRESO COBRADO AÑO 2021 VTA AÑO 2020</t>
  </si>
  <si>
    <t>EGRESOS COMPRAS DEL PERIODO</t>
  </si>
  <si>
    <t>COMPRAS EXENTAS</t>
  </si>
  <si>
    <t>FINIQUITOS</t>
  </si>
  <si>
    <t>GASTOS NOTARIALES</t>
  </si>
  <si>
    <t>RLI = BASE IMPONIBLE</t>
  </si>
  <si>
    <t>IMPTO RENTA 10%</t>
  </si>
  <si>
    <t>REBAJA 50%</t>
  </si>
  <si>
    <t>IDPC PAGAR</t>
  </si>
  <si>
    <t xml:space="preserve">RESÚMEN AT2022 </t>
  </si>
  <si>
    <t>GASTOS DE TRASLADO</t>
  </si>
  <si>
    <t>SERVICIOS AGUA</t>
  </si>
  <si>
    <t>SERVICIOS GAS</t>
  </si>
  <si>
    <t>DEVOLUCIÓN</t>
  </si>
  <si>
    <t>HONORARIOS 2021 PAGADO AÑO 2021</t>
  </si>
  <si>
    <t>SUELDOS 20201 PAGADO AÑO 2021</t>
  </si>
  <si>
    <t>PATENTE COMERCIAL</t>
  </si>
  <si>
    <t>AÑO COMERCIAL 2021 SMM SPA AT2022</t>
  </si>
  <si>
    <t xml:space="preserve">APORTE CAPITAL </t>
  </si>
  <si>
    <t>OTROS INGRESOS</t>
  </si>
  <si>
    <t>SUBSIDIO EMPLEO SENCE</t>
  </si>
  <si>
    <t xml:space="preserve">SERVICIOS LUZ </t>
  </si>
  <si>
    <t>ANUAL</t>
  </si>
  <si>
    <t>LEYES SOCIALES PATRONAL</t>
  </si>
  <si>
    <t>MUTUAL APORTE EMPLEADOR</t>
  </si>
  <si>
    <t>AFC APORTE EMPLEADOR</t>
  </si>
  <si>
    <t>DESCONTADR</t>
  </si>
  <si>
    <t>FONASA POR PAGAR</t>
  </si>
  <si>
    <t>PRÉSTAMO TRABAJADOR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</si>
</sst>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&quot;$&quot;#,##0"/>
    <numFmt numFmtId="167" formatCode="&quot;$&quot;\ #,##0.00"/>
    <numFmt numFmtId="168" formatCode="&quot;$&quot;#,##0.00"/>
    <numFmt numFmtId="169" formatCode="_ * #,##0_ ;_ * \-#,##0_ ;_ * &quot;-&quot;_ ;_ @_ "/>
    <numFmt numFmtId="170" formatCode="_ &quot;$&quot;* #,##0_ ;_ &quot;$&quot;* \-#,##0_ ;_ &quot;$&quot;* &quot;-&quot;_ ;_ @_ 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b/>
      <sz val="8"/>
      <name val="Verdana"/>
      <family val="2"/>
    </font>
    <font>
      <sz val="10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7" tint="0.39997558519241921"/>
      <name val="Calibri"/>
      <family val="2"/>
      <scheme val="minor"/>
    </font>
    <font>
      <sz val="10"/>
      <color theme="1"/>
      <name val="Arial"/>
      <family val="2"/>
    </font>
    <font>
      <b/>
      <sz val="10"/>
      <color theme="5" tint="-0.249977111117893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6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Verdana"/>
      <family val="2"/>
    </font>
    <font>
      <b/>
      <sz val="11"/>
      <color theme="0"/>
      <name val="Verdana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7" tint="0.39997558519241921"/>
      </bottom>
      <diagonal/>
    </border>
    <border>
      <left/>
      <right/>
      <top style="thin">
        <color indexed="64"/>
      </top>
      <bottom style="thin">
        <color theme="7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7" tint="0.39997558519241921"/>
      </bottom>
      <diagonal/>
    </border>
    <border>
      <left/>
      <right style="thin">
        <color indexed="64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  <border>
      <left style="thin">
        <color indexed="64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7" tint="0.39997558519241921"/>
      </top>
      <bottom/>
      <diagonal/>
    </border>
    <border>
      <left style="thin">
        <color indexed="64"/>
      </left>
      <right/>
      <top style="thin">
        <color theme="7" tint="0.3999755851924192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8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4" fontId="3" fillId="3" borderId="0" xfId="3" applyNumberFormat="1"/>
    <xf numFmtId="0" fontId="3" fillId="3" borderId="0" xfId="3"/>
    <xf numFmtId="14" fontId="3" fillId="2" borderId="0" xfId="2" applyNumberFormat="1"/>
    <xf numFmtId="0" fontId="3" fillId="2" borderId="0" xfId="2"/>
    <xf numFmtId="164" fontId="3" fillId="2" borderId="0" xfId="2" applyNumberFormat="1"/>
    <xf numFmtId="0" fontId="3" fillId="2" borderId="0" xfId="2" applyNumberFormat="1"/>
    <xf numFmtId="164" fontId="3" fillId="2" borderId="0" xfId="1" applyNumberFormat="1" applyFont="1" applyFill="1"/>
    <xf numFmtId="0" fontId="0" fillId="4" borderId="0" xfId="0" applyFill="1"/>
    <xf numFmtId="14" fontId="0" fillId="4" borderId="0" xfId="0" applyNumberFormat="1" applyFill="1"/>
    <xf numFmtId="164" fontId="0" fillId="4" borderId="0" xfId="1" applyNumberFormat="1" applyFont="1" applyFill="1"/>
    <xf numFmtId="164" fontId="0" fillId="0" borderId="2" xfId="0" applyNumberFormat="1" applyBorder="1"/>
    <xf numFmtId="164" fontId="0" fillId="0" borderId="3" xfId="0" applyNumberFormat="1" applyBorder="1"/>
    <xf numFmtId="0" fontId="0" fillId="0" borderId="3" xfId="0" applyBorder="1"/>
    <xf numFmtId="14" fontId="2" fillId="4" borderId="1" xfId="0" applyNumberFormat="1" applyFont="1" applyFill="1" applyBorder="1"/>
    <xf numFmtId="164" fontId="2" fillId="4" borderId="4" xfId="0" applyNumberFormat="1" applyFont="1" applyFill="1" applyBorder="1"/>
    <xf numFmtId="0" fontId="0" fillId="0" borderId="8" xfId="0" applyBorder="1"/>
    <xf numFmtId="0" fontId="0" fillId="0" borderId="0" xfId="0" applyBorder="1"/>
    <xf numFmtId="0" fontId="2" fillId="4" borderId="9" xfId="0" applyFont="1" applyFill="1" applyBorder="1"/>
    <xf numFmtId="0" fontId="0" fillId="0" borderId="10" xfId="0" applyBorder="1"/>
    <xf numFmtId="164" fontId="0" fillId="0" borderId="10" xfId="0" applyNumberFormat="1" applyBorder="1"/>
    <xf numFmtId="14" fontId="0" fillId="0" borderId="0" xfId="0" applyNumberFormat="1" applyBorder="1"/>
    <xf numFmtId="164" fontId="2" fillId="4" borderId="11" xfId="0" applyNumberFormat="1" applyFont="1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0" fontId="0" fillId="0" borderId="14" xfId="0" applyBorder="1"/>
    <xf numFmtId="0" fontId="0" fillId="5" borderId="0" xfId="0" applyFill="1"/>
    <xf numFmtId="0" fontId="2" fillId="5" borderId="0" xfId="0" applyFont="1" applyFill="1"/>
    <xf numFmtId="0" fontId="7" fillId="5" borderId="0" xfId="0" applyFont="1" applyFill="1"/>
    <xf numFmtId="0" fontId="8" fillId="5" borderId="0" xfId="0" applyFont="1" applyFill="1" applyAlignment="1">
      <alignment horizontal="center"/>
    </xf>
    <xf numFmtId="0" fontId="8" fillId="5" borderId="0" xfId="0" applyFont="1" applyFill="1"/>
    <xf numFmtId="0" fontId="9" fillId="5" borderId="0" xfId="0" applyFont="1" applyFill="1"/>
    <xf numFmtId="0" fontId="8" fillId="6" borderId="5" xfId="0" applyFont="1" applyFill="1" applyBorder="1"/>
    <xf numFmtId="164" fontId="8" fillId="6" borderId="7" xfId="1" applyNumberFormat="1" applyFont="1" applyFill="1" applyBorder="1"/>
    <xf numFmtId="0" fontId="8" fillId="6" borderId="8" xfId="0" applyFont="1" applyFill="1" applyBorder="1"/>
    <xf numFmtId="0" fontId="8" fillId="6" borderId="0" xfId="0" applyFont="1" applyFill="1"/>
    <xf numFmtId="0" fontId="8" fillId="6" borderId="10" xfId="0" applyFont="1" applyFill="1" applyBorder="1"/>
    <xf numFmtId="0" fontId="4" fillId="6" borderId="8" xfId="0" applyFont="1" applyFill="1" applyBorder="1"/>
    <xf numFmtId="164" fontId="4" fillId="6" borderId="10" xfId="1" applyNumberFormat="1" applyFont="1" applyFill="1" applyBorder="1"/>
    <xf numFmtId="164" fontId="1" fillId="5" borderId="7" xfId="1" applyNumberFormat="1" applyFont="1" applyFill="1" applyBorder="1"/>
    <xf numFmtId="165" fontId="1" fillId="5" borderId="5" xfId="1" applyNumberFormat="1" applyFont="1" applyFill="1" applyBorder="1"/>
    <xf numFmtId="0" fontId="2" fillId="5" borderId="8" xfId="0" applyFont="1" applyFill="1" applyBorder="1"/>
    <xf numFmtId="164" fontId="1" fillId="5" borderId="0" xfId="1" applyNumberFormat="1" applyFont="1" applyFill="1" applyBorder="1"/>
    <xf numFmtId="164" fontId="1" fillId="5" borderId="10" xfId="1" applyNumberFormat="1" applyFont="1" applyFill="1" applyBorder="1"/>
    <xf numFmtId="165" fontId="1" fillId="5" borderId="8" xfId="1" applyNumberFormat="1" applyFont="1" applyFill="1" applyBorder="1"/>
    <xf numFmtId="0" fontId="2" fillId="5" borderId="12" xfId="0" applyFont="1" applyFill="1" applyBorder="1"/>
    <xf numFmtId="164" fontId="1" fillId="5" borderId="13" xfId="1" applyNumberFormat="1" applyFont="1" applyFill="1" applyBorder="1"/>
    <xf numFmtId="164" fontId="1" fillId="5" borderId="14" xfId="1" applyNumberFormat="1" applyFont="1" applyFill="1" applyBorder="1"/>
    <xf numFmtId="165" fontId="1" fillId="5" borderId="12" xfId="1" applyNumberFormat="1" applyFont="1" applyFill="1" applyBorder="1"/>
    <xf numFmtId="164" fontId="1" fillId="5" borderId="0" xfId="1" applyNumberFormat="1" applyFont="1" applyFill="1"/>
    <xf numFmtId="164" fontId="2" fillId="5" borderId="0" xfId="0" applyNumberFormat="1" applyFont="1" applyFill="1"/>
    <xf numFmtId="164" fontId="2" fillId="5" borderId="0" xfId="1" applyNumberFormat="1" applyFont="1" applyFill="1"/>
    <xf numFmtId="0" fontId="2" fillId="8" borderId="0" xfId="0" applyFont="1" applyFill="1"/>
    <xf numFmtId="164" fontId="0" fillId="5" borderId="0" xfId="0" applyNumberFormat="1" applyFill="1"/>
    <xf numFmtId="3" fontId="2" fillId="8" borderId="0" xfId="0" applyNumberFormat="1" applyFont="1" applyFill="1"/>
    <xf numFmtId="164" fontId="2" fillId="8" borderId="0" xfId="0" applyNumberFormat="1" applyFont="1" applyFill="1"/>
    <xf numFmtId="0" fontId="2" fillId="5" borderId="0" xfId="0" applyFont="1" applyFill="1" applyAlignment="1">
      <alignment horizontal="center"/>
    </xf>
    <xf numFmtId="164" fontId="0" fillId="7" borderId="8" xfId="0" applyNumberFormat="1" applyFill="1" applyBorder="1"/>
    <xf numFmtId="0" fontId="0" fillId="5" borderId="10" xfId="0" applyFill="1" applyBorder="1"/>
    <xf numFmtId="164" fontId="0" fillId="5" borderId="8" xfId="0" applyNumberFormat="1" applyFill="1" applyBorder="1"/>
    <xf numFmtId="9" fontId="0" fillId="5" borderId="0" xfId="0" applyNumberFormat="1" applyFill="1"/>
    <xf numFmtId="0" fontId="0" fillId="5" borderId="8" xfId="0" applyFill="1" applyBorder="1"/>
    <xf numFmtId="164" fontId="0" fillId="5" borderId="12" xfId="0" applyNumberFormat="1" applyFill="1" applyBorder="1"/>
    <xf numFmtId="9" fontId="0" fillId="5" borderId="13" xfId="0" applyNumberFormat="1" applyFill="1" applyBorder="1"/>
    <xf numFmtId="0" fontId="2" fillId="5" borderId="15" xfId="0" applyFont="1" applyFill="1" applyBorder="1"/>
    <xf numFmtId="164" fontId="2" fillId="5" borderId="17" xfId="0" applyNumberFormat="1" applyFont="1" applyFill="1" applyBorder="1"/>
    <xf numFmtId="0" fontId="2" fillId="7" borderId="15" xfId="0" applyFont="1" applyFill="1" applyBorder="1"/>
    <xf numFmtId="0" fontId="2" fillId="7" borderId="16" xfId="0" applyFont="1" applyFill="1" applyBorder="1"/>
    <xf numFmtId="164" fontId="2" fillId="7" borderId="17" xfId="1" applyNumberFormat="1" applyFont="1" applyFill="1" applyBorder="1"/>
    <xf numFmtId="164" fontId="12" fillId="5" borderId="0" xfId="1" applyNumberFormat="1" applyFont="1" applyFill="1"/>
    <xf numFmtId="164" fontId="2" fillId="5" borderId="18" xfId="0" applyNumberFormat="1" applyFont="1" applyFill="1" applyBorder="1"/>
    <xf numFmtId="164" fontId="2" fillId="5" borderId="0" xfId="1" applyNumberFormat="1" applyFont="1" applyFill="1" applyBorder="1"/>
    <xf numFmtId="164" fontId="1" fillId="0" borderId="0" xfId="1" applyNumberFormat="1" applyFont="1"/>
    <xf numFmtId="164" fontId="2" fillId="8" borderId="0" xfId="1" applyNumberFormat="1" applyFont="1" applyFill="1"/>
    <xf numFmtId="164" fontId="0" fillId="0" borderId="0" xfId="0" applyNumberFormat="1"/>
    <xf numFmtId="0" fontId="13" fillId="0" borderId="0" xfId="0" applyFont="1"/>
    <xf numFmtId="0" fontId="14" fillId="0" borderId="0" xfId="0" applyFont="1"/>
    <xf numFmtId="49" fontId="15" fillId="0" borderId="0" xfId="0" applyNumberFormat="1" applyFont="1"/>
    <xf numFmtId="0" fontId="16" fillId="0" borderId="0" xfId="0" applyFont="1"/>
    <xf numFmtId="0" fontId="14" fillId="10" borderId="0" xfId="0" applyFont="1" applyFill="1" applyAlignment="1">
      <alignment horizontal="center" vertical="center" wrapText="1"/>
    </xf>
    <xf numFmtId="3" fontId="17" fillId="11" borderId="0" xfId="0" applyNumberFormat="1" applyFont="1" applyFill="1" applyAlignment="1">
      <alignment horizontal="center" vertical="center" wrapText="1"/>
    </xf>
    <xf numFmtId="3" fontId="17" fillId="11" borderId="20" xfId="0" applyNumberFormat="1" applyFont="1" applyFill="1" applyBorder="1" applyAlignment="1">
      <alignment horizontal="right" vertical="center" wrapText="1"/>
    </xf>
    <xf numFmtId="3" fontId="17" fillId="11" borderId="21" xfId="0" applyNumberFormat="1" applyFont="1" applyFill="1" applyBorder="1" applyAlignment="1">
      <alignment horizontal="right" vertical="center" wrapText="1"/>
    </xf>
    <xf numFmtId="3" fontId="17" fillId="11" borderId="2" xfId="0" applyNumberFormat="1" applyFont="1" applyFill="1" applyBorder="1" applyAlignment="1">
      <alignment horizontal="right" vertical="center" wrapText="1"/>
    </xf>
    <xf numFmtId="3" fontId="17" fillId="12" borderId="21" xfId="0" applyNumberFormat="1" applyFont="1" applyFill="1" applyBorder="1" applyAlignment="1">
      <alignment horizontal="right" vertical="center" wrapText="1"/>
    </xf>
    <xf numFmtId="3" fontId="18" fillId="11" borderId="21" xfId="0" applyNumberFormat="1" applyFont="1" applyFill="1" applyBorder="1" applyAlignment="1">
      <alignment horizontal="right" vertical="center" wrapText="1"/>
    </xf>
    <xf numFmtId="3" fontId="17" fillId="11" borderId="20" xfId="0" applyNumberFormat="1" applyFont="1" applyFill="1" applyBorder="1" applyAlignment="1">
      <alignment horizontal="center" vertical="center" wrapText="1"/>
    </xf>
    <xf numFmtId="3" fontId="17" fillId="11" borderId="21" xfId="0" applyNumberFormat="1" applyFont="1" applyFill="1" applyBorder="1" applyAlignment="1">
      <alignment horizontal="center" vertical="center" wrapText="1"/>
    </xf>
    <xf numFmtId="3" fontId="17" fillId="11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9" fillId="5" borderId="0" xfId="0" applyNumberFormat="1" applyFont="1" applyFill="1" applyAlignment="1">
      <alignment horizontal="center" vertical="center"/>
    </xf>
    <xf numFmtId="0" fontId="20" fillId="5" borderId="0" xfId="0" applyFont="1" applyFill="1"/>
    <xf numFmtId="0" fontId="17" fillId="5" borderId="0" xfId="0" applyFont="1" applyFill="1" applyAlignment="1">
      <alignment horizontal="left"/>
    </xf>
    <xf numFmtId="166" fontId="19" fillId="5" borderId="22" xfId="0" applyNumberFormat="1" applyFont="1" applyFill="1" applyBorder="1" applyAlignment="1">
      <alignment horizontal="right"/>
    </xf>
    <xf numFmtId="166" fontId="21" fillId="5" borderId="0" xfId="0" applyNumberFormat="1" applyFont="1" applyFill="1" applyAlignment="1">
      <alignment horizontal="right"/>
    </xf>
    <xf numFmtId="166" fontId="22" fillId="5" borderId="0" xfId="0" applyNumberFormat="1" applyFont="1" applyFill="1" applyAlignment="1">
      <alignment horizontal="right"/>
    </xf>
    <xf numFmtId="166" fontId="21" fillId="5" borderId="3" xfId="0" applyNumberFormat="1" applyFont="1" applyFill="1" applyBorder="1" applyAlignment="1">
      <alignment horizontal="right" vertical="center"/>
    </xf>
    <xf numFmtId="166" fontId="23" fillId="5" borderId="22" xfId="0" applyNumberFormat="1" applyFont="1" applyFill="1" applyBorder="1" applyAlignment="1">
      <alignment horizontal="right" vertical="center"/>
    </xf>
    <xf numFmtId="167" fontId="24" fillId="5" borderId="3" xfId="0" applyNumberFormat="1" applyFont="1" applyFill="1" applyBorder="1" applyAlignment="1">
      <alignment horizontal="right" vertical="center"/>
    </xf>
    <xf numFmtId="166" fontId="21" fillId="5" borderId="22" xfId="0" applyNumberFormat="1" applyFont="1" applyFill="1" applyBorder="1"/>
    <xf numFmtId="166" fontId="21" fillId="5" borderId="0" xfId="0" applyNumberFormat="1" applyFont="1" applyFill="1"/>
    <xf numFmtId="166" fontId="21" fillId="5" borderId="3" xfId="0" applyNumberFormat="1" applyFont="1" applyFill="1" applyBorder="1"/>
    <xf numFmtId="166" fontId="21" fillId="5" borderId="0" xfId="0" applyNumberFormat="1" applyFont="1" applyFill="1" applyAlignment="1">
      <alignment vertical="center"/>
    </xf>
    <xf numFmtId="166" fontId="21" fillId="5" borderId="3" xfId="0" applyNumberFormat="1" applyFont="1" applyFill="1" applyBorder="1" applyAlignment="1">
      <alignment vertical="center"/>
    </xf>
    <xf numFmtId="166" fontId="22" fillId="5" borderId="0" xfId="0" applyNumberFormat="1" applyFont="1" applyFill="1"/>
    <xf numFmtId="166" fontId="11" fillId="5" borderId="0" xfId="0" applyNumberFormat="1" applyFont="1" applyFill="1" applyAlignment="1">
      <alignment vertical="center"/>
    </xf>
    <xf numFmtId="3" fontId="25" fillId="5" borderId="0" xfId="0" applyNumberFormat="1" applyFont="1" applyFill="1" applyAlignment="1">
      <alignment horizontal="center" vertical="center"/>
    </xf>
    <xf numFmtId="0" fontId="14" fillId="5" borderId="23" xfId="0" applyFont="1" applyFill="1" applyBorder="1"/>
    <xf numFmtId="0" fontId="14" fillId="5" borderId="24" xfId="0" applyFont="1" applyFill="1" applyBorder="1"/>
    <xf numFmtId="3" fontId="20" fillId="5" borderId="0" xfId="0" applyNumberFormat="1" applyFont="1" applyFill="1" applyAlignment="1">
      <alignment horizontal="left" vertical="center"/>
    </xf>
    <xf numFmtId="3" fontId="17" fillId="5" borderId="0" xfId="0" applyNumberFormat="1" applyFont="1" applyFill="1" applyAlignment="1">
      <alignment horizontal="left" vertical="center"/>
    </xf>
    <xf numFmtId="166" fontId="19" fillId="5" borderId="22" xfId="0" applyNumberFormat="1" applyFont="1" applyFill="1" applyBorder="1" applyAlignment="1">
      <alignment horizontal="right" vertical="center"/>
    </xf>
    <xf numFmtId="166" fontId="21" fillId="5" borderId="0" xfId="0" applyNumberFormat="1" applyFont="1" applyFill="1" applyAlignment="1">
      <alignment horizontal="right" vertical="center"/>
    </xf>
    <xf numFmtId="166" fontId="22" fillId="5" borderId="0" xfId="0" applyNumberFormat="1" applyFont="1" applyFill="1" applyAlignment="1">
      <alignment horizontal="right" vertical="center"/>
    </xf>
    <xf numFmtId="167" fontId="26" fillId="5" borderId="3" xfId="0" applyNumberFormat="1" applyFont="1" applyFill="1" applyBorder="1" applyAlignment="1">
      <alignment horizontal="right" vertical="center"/>
    </xf>
    <xf numFmtId="166" fontId="21" fillId="5" borderId="22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4" fillId="5" borderId="25" xfId="0" applyFont="1" applyFill="1" applyBorder="1"/>
    <xf numFmtId="0" fontId="0" fillId="5" borderId="18" xfId="0" applyFill="1" applyBorder="1"/>
    <xf numFmtId="0" fontId="27" fillId="5" borderId="25" xfId="0" applyFont="1" applyFill="1" applyBorder="1"/>
    <xf numFmtId="166" fontId="0" fillId="5" borderId="25" xfId="0" applyNumberFormat="1" applyFill="1" applyBorder="1"/>
    <xf numFmtId="0" fontId="0" fillId="5" borderId="8" xfId="0" applyFill="1" applyBorder="1" applyAlignment="1">
      <alignment horizontal="left"/>
    </xf>
    <xf numFmtId="166" fontId="0" fillId="5" borderId="26" xfId="0" applyNumberFormat="1" applyFill="1" applyBorder="1"/>
    <xf numFmtId="167" fontId="28" fillId="5" borderId="3" xfId="0" applyNumberFormat="1" applyFont="1" applyFill="1" applyBorder="1" applyAlignment="1">
      <alignment horizontal="right" vertical="center"/>
    </xf>
    <xf numFmtId="166" fontId="27" fillId="5" borderId="25" xfId="0" applyNumberFormat="1" applyFont="1" applyFill="1" applyBorder="1"/>
    <xf numFmtId="166" fontId="0" fillId="5" borderId="27" xfId="0" applyNumberFormat="1" applyFill="1" applyBorder="1"/>
    <xf numFmtId="166" fontId="23" fillId="5" borderId="0" xfId="0" applyNumberFormat="1" applyFont="1" applyFill="1" applyAlignment="1">
      <alignment horizontal="right" vertical="center"/>
    </xf>
    <xf numFmtId="3" fontId="20" fillId="5" borderId="0" xfId="0" applyNumberFormat="1" applyFont="1" applyFill="1" applyAlignment="1">
      <alignment horizontal="left"/>
    </xf>
    <xf numFmtId="1" fontId="17" fillId="5" borderId="0" xfId="0" applyNumberFormat="1" applyFont="1" applyFill="1" applyAlignment="1">
      <alignment horizontal="left"/>
    </xf>
    <xf numFmtId="167" fontId="25" fillId="5" borderId="3" xfId="0" applyNumberFormat="1" applyFont="1" applyFill="1" applyBorder="1" applyAlignment="1">
      <alignment horizontal="right"/>
    </xf>
    <xf numFmtId="167" fontId="28" fillId="5" borderId="3" xfId="0" applyNumberFormat="1" applyFont="1" applyFill="1" applyBorder="1" applyAlignment="1">
      <alignment horizontal="right"/>
    </xf>
    <xf numFmtId="167" fontId="27" fillId="5" borderId="25" xfId="0" applyNumberFormat="1" applyFont="1" applyFill="1" applyBorder="1"/>
    <xf numFmtId="14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17" fillId="0" borderId="0" xfId="0" applyFont="1" applyAlignment="1">
      <alignment horizontal="left"/>
    </xf>
    <xf numFmtId="166" fontId="19" fillId="0" borderId="22" xfId="0" applyNumberFormat="1" applyFont="1" applyBorder="1" applyAlignment="1">
      <alignment horizontal="right"/>
    </xf>
    <xf numFmtId="166" fontId="21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1" fillId="0" borderId="3" xfId="0" applyNumberFormat="1" applyFont="1" applyBorder="1" applyAlignment="1">
      <alignment horizontal="right" vertical="center"/>
    </xf>
    <xf numFmtId="166" fontId="23" fillId="0" borderId="22" xfId="0" applyNumberFormat="1" applyFont="1" applyBorder="1" applyAlignment="1">
      <alignment horizontal="right" vertical="center"/>
    </xf>
    <xf numFmtId="167" fontId="26" fillId="0" borderId="3" xfId="0" applyNumberFormat="1" applyFont="1" applyBorder="1" applyAlignment="1">
      <alignment horizontal="right" vertical="center"/>
    </xf>
    <xf numFmtId="166" fontId="21" fillId="0" borderId="22" xfId="0" applyNumberFormat="1" applyFont="1" applyBorder="1"/>
    <xf numFmtId="166" fontId="21" fillId="0" borderId="0" xfId="0" applyNumberFormat="1" applyFont="1"/>
    <xf numFmtId="166" fontId="21" fillId="0" borderId="3" xfId="0" applyNumberFormat="1" applyFont="1" applyBorder="1"/>
    <xf numFmtId="166" fontId="21" fillId="0" borderId="0" xfId="0" applyNumberFormat="1" applyFont="1" applyAlignment="1">
      <alignment vertical="center"/>
    </xf>
    <xf numFmtId="166" fontId="21" fillId="0" borderId="3" xfId="0" applyNumberFormat="1" applyFont="1" applyBorder="1" applyAlignment="1">
      <alignment vertical="center"/>
    </xf>
    <xf numFmtId="166" fontId="22" fillId="0" borderId="0" xfId="0" applyNumberFormat="1" applyFont="1"/>
    <xf numFmtId="166" fontId="11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0" fontId="29" fillId="0" borderId="25" xfId="0" applyFont="1" applyBorder="1"/>
    <xf numFmtId="166" fontId="29" fillId="0" borderId="25" xfId="0" applyNumberFormat="1" applyFont="1" applyBorder="1"/>
    <xf numFmtId="0" fontId="0" fillId="0" borderId="18" xfId="0" applyBorder="1" applyAlignment="1">
      <alignment horizontal="left"/>
    </xf>
    <xf numFmtId="166" fontId="0" fillId="0" borderId="28" xfId="0" applyNumberFormat="1" applyBorder="1"/>
    <xf numFmtId="166" fontId="23" fillId="0" borderId="0" xfId="0" applyNumberFormat="1" applyFont="1" applyAlignment="1">
      <alignment horizontal="right"/>
    </xf>
    <xf numFmtId="167" fontId="25" fillId="0" borderId="3" xfId="0" applyNumberFormat="1" applyFont="1" applyBorder="1" applyAlignment="1">
      <alignment horizontal="right"/>
    </xf>
    <xf numFmtId="166" fontId="21" fillId="0" borderId="22" xfId="1" applyNumberFormat="1" applyFont="1" applyBorder="1" applyAlignment="1"/>
    <xf numFmtId="0" fontId="0" fillId="0" borderId="25" xfId="0" applyBorder="1"/>
    <xf numFmtId="166" fontId="0" fillId="0" borderId="25" xfId="0" applyNumberFormat="1" applyBorder="1"/>
    <xf numFmtId="3" fontId="20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166" fontId="19" fillId="0" borderId="22" xfId="0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7" fontId="24" fillId="0" borderId="3" xfId="0" applyNumberFormat="1" applyFont="1" applyBorder="1" applyAlignment="1">
      <alignment horizontal="right" vertical="center"/>
    </xf>
    <xf numFmtId="166" fontId="21" fillId="0" borderId="22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25" xfId="0" applyFont="1" applyBorder="1"/>
    <xf numFmtId="167" fontId="30" fillId="0" borderId="3" xfId="0" applyNumberFormat="1" applyFont="1" applyBorder="1" applyAlignment="1">
      <alignment horizontal="right" vertical="center"/>
    </xf>
    <xf numFmtId="166" fontId="23" fillId="0" borderId="3" xfId="0" applyNumberFormat="1" applyFont="1" applyBorder="1"/>
    <xf numFmtId="166" fontId="13" fillId="0" borderId="25" xfId="0" applyNumberFormat="1" applyFont="1" applyBorder="1"/>
    <xf numFmtId="167" fontId="31" fillId="0" borderId="3" xfId="0" applyNumberFormat="1" applyFont="1" applyBorder="1" applyAlignment="1">
      <alignment horizontal="right" vertical="center"/>
    </xf>
    <xf numFmtId="168" fontId="13" fillId="0" borderId="0" xfId="0" applyNumberFormat="1" applyFont="1"/>
    <xf numFmtId="0" fontId="30" fillId="0" borderId="3" xfId="0" applyFont="1" applyBorder="1" applyAlignment="1">
      <alignment horizontal="right"/>
    </xf>
    <xf numFmtId="0" fontId="14" fillId="0" borderId="23" xfId="0" applyFont="1" applyBorder="1"/>
    <xf numFmtId="0" fontId="0" fillId="0" borderId="24" xfId="0" applyBorder="1"/>
    <xf numFmtId="167" fontId="28" fillId="0" borderId="3" xfId="0" applyNumberFormat="1" applyFont="1" applyBorder="1" applyAlignment="1">
      <alignment horizontal="right" vertical="center"/>
    </xf>
    <xf numFmtId="166" fontId="21" fillId="0" borderId="22" xfId="0" applyNumberFormat="1" applyFont="1" applyBorder="1" applyAlignment="1">
      <alignment horizontal="right" vertical="center"/>
    </xf>
    <xf numFmtId="168" fontId="27" fillId="0" borderId="25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66" fontId="19" fillId="0" borderId="29" xfId="0" applyNumberFormat="1" applyFont="1" applyBorder="1"/>
    <xf numFmtId="166" fontId="21" fillId="0" borderId="1" xfId="0" applyNumberFormat="1" applyFont="1" applyBorder="1"/>
    <xf numFmtId="166" fontId="21" fillId="0" borderId="30" xfId="0" applyNumberFormat="1" applyFont="1" applyBorder="1" applyAlignment="1">
      <alignment vertical="center"/>
    </xf>
    <xf numFmtId="166" fontId="21" fillId="0" borderId="29" xfId="0" applyNumberFormat="1" applyFont="1" applyBorder="1" applyAlignment="1">
      <alignment vertical="center"/>
    </xf>
    <xf numFmtId="0" fontId="21" fillId="0" borderId="30" xfId="0" applyFont="1" applyBorder="1" applyAlignment="1">
      <alignment horizontal="right"/>
    </xf>
    <xf numFmtId="166" fontId="21" fillId="0" borderId="29" xfId="0" applyNumberFormat="1" applyFont="1" applyBorder="1"/>
    <xf numFmtId="166" fontId="21" fillId="0" borderId="30" xfId="0" applyNumberFormat="1" applyFont="1" applyBorder="1"/>
    <xf numFmtId="166" fontId="21" fillId="0" borderId="1" xfId="0" applyNumberFormat="1" applyFont="1" applyBorder="1" applyAlignment="1">
      <alignment vertical="center"/>
    </xf>
    <xf numFmtId="168" fontId="0" fillId="0" borderId="0" xfId="0" applyNumberFormat="1" applyAlignment="1">
      <alignment horizontal="center"/>
    </xf>
    <xf numFmtId="0" fontId="14" fillId="0" borderId="5" xfId="0" applyFont="1" applyBorder="1"/>
    <xf numFmtId="0" fontId="0" fillId="0" borderId="7" xfId="0" applyBorder="1"/>
    <xf numFmtId="41" fontId="14" fillId="7" borderId="10" xfId="4" applyFont="1" applyFill="1" applyBorder="1" applyAlignment="1"/>
    <xf numFmtId="0" fontId="32" fillId="11" borderId="0" xfId="0" applyFont="1" applyFill="1"/>
    <xf numFmtId="168" fontId="0" fillId="0" borderId="0" xfId="0" applyNumberFormat="1"/>
    <xf numFmtId="168" fontId="33" fillId="0" borderId="0" xfId="0" applyNumberFormat="1" applyFont="1" applyAlignment="1">
      <alignment vertical="center"/>
    </xf>
    <xf numFmtId="0" fontId="34" fillId="11" borderId="0" xfId="0" applyFont="1" applyFill="1"/>
    <xf numFmtId="1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3" fillId="0" borderId="12" xfId="0" applyFont="1" applyBorder="1"/>
    <xf numFmtId="169" fontId="13" fillId="7" borderId="14" xfId="0" applyNumberFormat="1" applyFont="1" applyFill="1" applyBorder="1"/>
    <xf numFmtId="0" fontId="0" fillId="0" borderId="5" xfId="0" applyBorder="1"/>
    <xf numFmtId="41" fontId="13" fillId="0" borderId="14" xfId="4" applyFont="1" applyBorder="1" applyAlignment="1"/>
    <xf numFmtId="167" fontId="33" fillId="0" borderId="0" xfId="0" applyNumberFormat="1" applyFont="1"/>
    <xf numFmtId="167" fontId="0" fillId="0" borderId="0" xfId="0" applyNumberFormat="1"/>
    <xf numFmtId="0" fontId="27" fillId="0" borderId="0" xfId="0" applyFont="1"/>
    <xf numFmtId="3" fontId="35" fillId="13" borderId="32" xfId="0" applyNumberFormat="1" applyFont="1" applyFill="1" applyBorder="1" applyAlignment="1">
      <alignment horizontal="center" vertical="center" wrapText="1"/>
    </xf>
    <xf numFmtId="3" fontId="35" fillId="13" borderId="33" xfId="0" applyNumberFormat="1" applyFont="1" applyFill="1" applyBorder="1" applyAlignment="1">
      <alignment horizontal="right" vertical="center" wrapText="1"/>
    </xf>
    <xf numFmtId="3" fontId="35" fillId="13" borderId="34" xfId="0" applyNumberFormat="1" applyFont="1" applyFill="1" applyBorder="1" applyAlignment="1">
      <alignment horizontal="right" vertical="center" wrapText="1"/>
    </xf>
    <xf numFmtId="3" fontId="35" fillId="13" borderId="35" xfId="0" applyNumberFormat="1" applyFont="1" applyFill="1" applyBorder="1" applyAlignment="1">
      <alignment horizontal="right" vertical="center" wrapText="1"/>
    </xf>
    <xf numFmtId="3" fontId="36" fillId="13" borderId="34" xfId="0" applyNumberFormat="1" applyFont="1" applyFill="1" applyBorder="1" applyAlignment="1">
      <alignment horizontal="right" vertical="center" wrapText="1"/>
    </xf>
    <xf numFmtId="3" fontId="35" fillId="13" borderId="33" xfId="0" applyNumberFormat="1" applyFont="1" applyFill="1" applyBorder="1" applyAlignment="1">
      <alignment horizontal="center" vertical="center" wrapText="1"/>
    </xf>
    <xf numFmtId="3" fontId="35" fillId="13" borderId="34" xfId="0" applyNumberFormat="1" applyFont="1" applyFill="1" applyBorder="1" applyAlignment="1">
      <alignment horizontal="center" vertical="center" wrapText="1"/>
    </xf>
    <xf numFmtId="3" fontId="35" fillId="13" borderId="35" xfId="0" applyNumberFormat="1" applyFont="1" applyFill="1" applyBorder="1" applyAlignment="1">
      <alignment horizontal="center" vertical="center" wrapText="1"/>
    </xf>
    <xf numFmtId="14" fontId="37" fillId="0" borderId="32" xfId="0" applyNumberFormat="1" applyFont="1" applyBorder="1" applyAlignment="1">
      <alignment horizontal="center" vertical="center"/>
    </xf>
    <xf numFmtId="3" fontId="38" fillId="0" borderId="32" xfId="0" applyNumberFormat="1" applyFont="1" applyBorder="1" applyAlignment="1">
      <alignment horizontal="left" vertical="center"/>
    </xf>
    <xf numFmtId="3" fontId="39" fillId="0" borderId="32" xfId="0" applyNumberFormat="1" applyFont="1" applyBorder="1" applyAlignment="1">
      <alignment horizontal="left" vertical="center"/>
    </xf>
    <xf numFmtId="41" fontId="40" fillId="0" borderId="36" xfId="4" applyFont="1" applyBorder="1" applyAlignment="1">
      <alignment horizontal="right" vertical="center"/>
    </xf>
    <xf numFmtId="166" fontId="40" fillId="0" borderId="37" xfId="4" applyNumberFormat="1" applyFont="1" applyBorder="1" applyAlignment="1">
      <alignment horizontal="right"/>
    </xf>
    <xf numFmtId="166" fontId="40" fillId="0" borderId="32" xfId="4" applyNumberFormat="1" applyFont="1" applyBorder="1" applyAlignment="1">
      <alignment horizontal="right" vertical="center"/>
    </xf>
    <xf numFmtId="166" fontId="22" fillId="0" borderId="32" xfId="4" applyNumberFormat="1" applyFont="1" applyBorder="1" applyAlignment="1">
      <alignment horizontal="right" vertical="center"/>
    </xf>
    <xf numFmtId="166" fontId="40" fillId="0" borderId="36" xfId="4" applyNumberFormat="1" applyFont="1" applyBorder="1" applyAlignment="1">
      <alignment horizontal="right" vertical="center"/>
    </xf>
    <xf numFmtId="166" fontId="40" fillId="0" borderId="38" xfId="4" applyNumberFormat="1" applyFont="1" applyBorder="1" applyAlignment="1">
      <alignment horizontal="right" vertical="center"/>
    </xf>
    <xf numFmtId="166" fontId="40" fillId="0" borderId="32" xfId="4" applyNumberFormat="1" applyFont="1" applyBorder="1" applyAlignment="1">
      <alignment horizontal="right"/>
    </xf>
    <xf numFmtId="166" fontId="26" fillId="0" borderId="36" xfId="0" applyNumberFormat="1" applyFont="1" applyBorder="1" applyAlignment="1">
      <alignment horizontal="right" vertical="center"/>
    </xf>
    <xf numFmtId="166" fontId="40" fillId="0" borderId="38" xfId="4" applyNumberFormat="1" applyFont="1" applyBorder="1" applyAlignment="1">
      <alignment vertical="center"/>
    </xf>
    <xf numFmtId="166" fontId="40" fillId="0" borderId="32" xfId="4" applyNumberFormat="1" applyFont="1" applyBorder="1" applyAlignment="1">
      <alignment vertical="center"/>
    </xf>
    <xf numFmtId="166" fontId="23" fillId="0" borderId="36" xfId="4" applyNumberFormat="1" applyFont="1" applyBorder="1" applyAlignment="1">
      <alignment vertical="center"/>
    </xf>
    <xf numFmtId="166" fontId="40" fillId="0" borderId="36" xfId="4" applyNumberFormat="1" applyFont="1" applyBorder="1" applyAlignment="1">
      <alignment vertical="center"/>
    </xf>
    <xf numFmtId="166" fontId="22" fillId="0" borderId="32" xfId="4" applyNumberFormat="1" applyFont="1" applyBorder="1" applyAlignment="1">
      <alignment vertical="center"/>
    </xf>
    <xf numFmtId="166" fontId="1" fillId="0" borderId="32" xfId="4" applyNumberFormat="1" applyFont="1" applyBorder="1" applyAlignment="1">
      <alignment vertical="center"/>
    </xf>
    <xf numFmtId="166" fontId="33" fillId="0" borderId="32" xfId="0" applyNumberFormat="1" applyFont="1" applyBorder="1" applyAlignment="1">
      <alignment horizontal="center" vertical="center"/>
    </xf>
    <xf numFmtId="0" fontId="41" fillId="14" borderId="39" xfId="0" applyFont="1" applyFill="1" applyBorder="1"/>
    <xf numFmtId="0" fontId="41" fillId="14" borderId="40" xfId="0" applyFont="1" applyFill="1" applyBorder="1"/>
    <xf numFmtId="14" fontId="37" fillId="0" borderId="37" xfId="0" applyNumberFormat="1" applyFont="1" applyBorder="1" applyAlignment="1">
      <alignment horizontal="center" vertical="center"/>
    </xf>
    <xf numFmtId="0" fontId="38" fillId="0" borderId="37" xfId="0" applyFont="1" applyBorder="1"/>
    <xf numFmtId="0" fontId="39" fillId="0" borderId="37" xfId="0" applyFont="1" applyBorder="1" applyAlignment="1">
      <alignment horizontal="left"/>
    </xf>
    <xf numFmtId="41" fontId="40" fillId="0" borderId="41" xfId="4" applyFont="1" applyBorder="1" applyAlignment="1">
      <alignment horizontal="right" vertical="center"/>
    </xf>
    <xf numFmtId="166" fontId="22" fillId="0" borderId="37" xfId="4" applyNumberFormat="1" applyFont="1" applyBorder="1" applyAlignment="1">
      <alignment horizontal="right"/>
    </xf>
    <xf numFmtId="166" fontId="40" fillId="0" borderId="41" xfId="4" applyNumberFormat="1" applyFont="1" applyBorder="1" applyAlignment="1">
      <alignment horizontal="right" vertical="center"/>
    </xf>
    <xf numFmtId="166" fontId="23" fillId="0" borderId="42" xfId="4" applyNumberFormat="1" applyFont="1" applyBorder="1" applyAlignment="1">
      <alignment horizontal="right" vertical="center"/>
    </xf>
    <xf numFmtId="166" fontId="26" fillId="0" borderId="41" xfId="0" applyNumberFormat="1" applyFont="1" applyBorder="1" applyAlignment="1">
      <alignment horizontal="right" vertical="center"/>
    </xf>
    <xf numFmtId="166" fontId="40" fillId="0" borderId="42" xfId="4" applyNumberFormat="1" applyFont="1" applyBorder="1" applyAlignment="1"/>
    <xf numFmtId="166" fontId="40" fillId="0" borderId="37" xfId="4" applyNumberFormat="1" applyFont="1" applyBorder="1" applyAlignment="1"/>
    <xf numFmtId="166" fontId="23" fillId="0" borderId="41" xfId="4" applyNumberFormat="1" applyFont="1" applyBorder="1" applyAlignment="1"/>
    <xf numFmtId="166" fontId="40" fillId="0" borderId="37" xfId="4" applyNumberFormat="1" applyFont="1" applyBorder="1" applyAlignment="1">
      <alignment vertical="center"/>
    </xf>
    <xf numFmtId="166" fontId="40" fillId="0" borderId="41" xfId="4" applyNumberFormat="1" applyFont="1" applyBorder="1" applyAlignment="1">
      <alignment vertical="center"/>
    </xf>
    <xf numFmtId="166" fontId="22" fillId="0" borderId="37" xfId="4" applyNumberFormat="1" applyFont="1" applyBorder="1" applyAlignment="1"/>
    <xf numFmtId="166" fontId="1" fillId="0" borderId="37" xfId="4" applyNumberFormat="1" applyFont="1" applyBorder="1" applyAlignment="1">
      <alignment vertical="center"/>
    </xf>
    <xf numFmtId="166" fontId="33" fillId="0" borderId="37" xfId="0" applyNumberFormat="1" applyFont="1" applyBorder="1" applyAlignment="1">
      <alignment horizontal="center" vertical="center"/>
    </xf>
    <xf numFmtId="0" fontId="42" fillId="0" borderId="43" xfId="0" applyFont="1" applyBorder="1"/>
    <xf numFmtId="41" fontId="42" fillId="0" borderId="44" xfId="4" applyFont="1" applyBorder="1" applyAlignment="1"/>
    <xf numFmtId="0" fontId="37" fillId="0" borderId="37" xfId="0" applyFont="1" applyBorder="1" applyAlignment="1">
      <alignment horizontal="center" vertical="center"/>
    </xf>
    <xf numFmtId="0" fontId="0" fillId="0" borderId="37" xfId="0" applyBorder="1"/>
    <xf numFmtId="169" fontId="40" fillId="0" borderId="41" xfId="0" applyNumberFormat="1" applyFont="1" applyBorder="1" applyAlignment="1">
      <alignment horizontal="right" vertical="center"/>
    </xf>
    <xf numFmtId="166" fontId="0" fillId="0" borderId="37" xfId="0" applyNumberFormat="1" applyBorder="1"/>
    <xf numFmtId="166" fontId="40" fillId="0" borderId="41" xfId="0" applyNumberFormat="1" applyFont="1" applyBorder="1" applyAlignment="1">
      <alignment horizontal="right" vertical="center"/>
    </xf>
    <xf numFmtId="166" fontId="40" fillId="0" borderId="37" xfId="0" applyNumberFormat="1" applyFont="1" applyBorder="1" applyAlignment="1">
      <alignment horizontal="right"/>
    </xf>
    <xf numFmtId="166" fontId="40" fillId="0" borderId="37" xfId="0" applyNumberFormat="1" applyFont="1" applyBorder="1" applyAlignment="1">
      <alignment vertical="center"/>
    </xf>
    <xf numFmtId="166" fontId="40" fillId="0" borderId="41" xfId="0" applyNumberFormat="1" applyFont="1" applyBorder="1" applyAlignment="1">
      <alignment vertical="center"/>
    </xf>
    <xf numFmtId="166" fontId="1" fillId="0" borderId="37" xfId="0" applyNumberFormat="1" applyFont="1" applyBorder="1" applyAlignment="1">
      <alignment vertical="center"/>
    </xf>
    <xf numFmtId="0" fontId="33" fillId="0" borderId="37" xfId="0" applyFont="1" applyBorder="1" applyAlignment="1">
      <alignment horizontal="center" vertical="center"/>
    </xf>
    <xf numFmtId="41" fontId="14" fillId="0" borderId="10" xfId="4" applyFont="1" applyBorder="1" applyAlignment="1"/>
    <xf numFmtId="0" fontId="43" fillId="0" borderId="45" xfId="0" applyFont="1" applyBorder="1"/>
    <xf numFmtId="169" fontId="43" fillId="0" borderId="46" xfId="0" applyNumberFormat="1" applyFont="1" applyBorder="1"/>
    <xf numFmtId="0" fontId="41" fillId="13" borderId="39" xfId="0" applyFont="1" applyFill="1" applyBorder="1"/>
    <xf numFmtId="0" fontId="0" fillId="13" borderId="25" xfId="0" applyFill="1" applyBorder="1"/>
    <xf numFmtId="166" fontId="42" fillId="0" borderId="25" xfId="0" applyNumberFormat="1" applyFont="1" applyBorder="1"/>
    <xf numFmtId="169" fontId="13" fillId="0" borderId="14" xfId="0" applyNumberFormat="1" applyFont="1" applyBorder="1"/>
    <xf numFmtId="169" fontId="42" fillId="0" borderId="25" xfId="0" applyNumberFormat="1" applyFont="1" applyBorder="1"/>
    <xf numFmtId="169" fontId="43" fillId="0" borderId="25" xfId="0" applyNumberFormat="1" applyFont="1" applyBorder="1"/>
    <xf numFmtId="0" fontId="0" fillId="5" borderId="18" xfId="0" pivotButton="1" applyFill="1" applyBorder="1"/>
    <xf numFmtId="0" fontId="0" fillId="7" borderId="0" xfId="0" applyFill="1"/>
    <xf numFmtId="0" fontId="3" fillId="2" borderId="5" xfId="2" applyBorder="1"/>
    <xf numFmtId="0" fontId="3" fillId="2" borderId="6" xfId="2" applyBorder="1"/>
    <xf numFmtId="0" fontId="3" fillId="2" borderId="7" xfId="2" applyBorder="1"/>
    <xf numFmtId="164" fontId="0" fillId="0" borderId="0" xfId="1" applyNumberFormat="1" applyFont="1" applyBorder="1"/>
    <xf numFmtId="164" fontId="0" fillId="0" borderId="13" xfId="1" applyNumberFormat="1" applyFont="1" applyBorder="1"/>
    <xf numFmtId="164" fontId="0" fillId="0" borderId="10" xfId="1" applyNumberFormat="1" applyFont="1" applyBorder="1"/>
    <xf numFmtId="0" fontId="2" fillId="7" borderId="13" xfId="0" applyFont="1" applyFill="1" applyBorder="1"/>
    <xf numFmtId="164" fontId="2" fillId="7" borderId="14" xfId="0" applyNumberFormat="1" applyFont="1" applyFill="1" applyBorder="1"/>
    <xf numFmtId="0" fontId="45" fillId="5" borderId="0" xfId="0" applyFont="1" applyFill="1"/>
    <xf numFmtId="41" fontId="45" fillId="5" borderId="0" xfId="4" applyFont="1" applyFill="1"/>
    <xf numFmtId="169" fontId="46" fillId="5" borderId="0" xfId="0" applyNumberFormat="1" applyFont="1" applyFill="1"/>
    <xf numFmtId="0" fontId="47" fillId="5" borderId="0" xfId="0" applyFont="1" applyFill="1"/>
    <xf numFmtId="0" fontId="48" fillId="5" borderId="5" xfId="0" applyFont="1" applyFill="1" applyBorder="1"/>
    <xf numFmtId="41" fontId="48" fillId="5" borderId="6" xfId="4" applyFont="1" applyFill="1" applyBorder="1"/>
    <xf numFmtId="0" fontId="46" fillId="5" borderId="7" xfId="0" applyFont="1" applyFill="1" applyBorder="1"/>
    <xf numFmtId="0" fontId="48" fillId="5" borderId="0" xfId="0" applyFont="1" applyFill="1"/>
    <xf numFmtId="41" fontId="48" fillId="5" borderId="0" xfId="4" applyFont="1" applyFill="1" applyBorder="1"/>
    <xf numFmtId="170" fontId="45" fillId="5" borderId="5" xfId="0" applyNumberFormat="1" applyFont="1" applyFill="1" applyBorder="1"/>
    <xf numFmtId="41" fontId="45" fillId="5" borderId="6" xfId="4" applyFont="1" applyFill="1" applyBorder="1"/>
    <xf numFmtId="0" fontId="47" fillId="5" borderId="7" xfId="0" applyFont="1" applyFill="1" applyBorder="1"/>
    <xf numFmtId="170" fontId="45" fillId="5" borderId="8" xfId="0" applyNumberFormat="1" applyFont="1" applyFill="1" applyBorder="1"/>
    <xf numFmtId="41" fontId="45" fillId="5" borderId="0" xfId="4" applyFont="1" applyFill="1" applyBorder="1"/>
    <xf numFmtId="0" fontId="47" fillId="5" borderId="10" xfId="0" applyFont="1" applyFill="1" applyBorder="1"/>
    <xf numFmtId="170" fontId="45" fillId="5" borderId="12" xfId="0" applyNumberFormat="1" applyFont="1" applyFill="1" applyBorder="1"/>
    <xf numFmtId="41" fontId="45" fillId="5" borderId="13" xfId="4" applyFont="1" applyFill="1" applyBorder="1"/>
    <xf numFmtId="0" fontId="47" fillId="5" borderId="14" xfId="0" applyFont="1" applyFill="1" applyBorder="1"/>
    <xf numFmtId="0" fontId="45" fillId="5" borderId="8" xfId="0" applyFont="1" applyFill="1" applyBorder="1"/>
    <xf numFmtId="0" fontId="46" fillId="5" borderId="10" xfId="0" applyFont="1" applyFill="1" applyBorder="1"/>
    <xf numFmtId="0" fontId="45" fillId="5" borderId="12" xfId="0" applyFont="1" applyFill="1" applyBorder="1"/>
    <xf numFmtId="41" fontId="48" fillId="5" borderId="13" xfId="4" applyFont="1" applyFill="1" applyBorder="1"/>
    <xf numFmtId="0" fontId="46" fillId="5" borderId="14" xfId="0" applyFont="1" applyFill="1" applyBorder="1"/>
    <xf numFmtId="0" fontId="45" fillId="5" borderId="5" xfId="0" applyFont="1" applyFill="1" applyBorder="1"/>
    <xf numFmtId="0" fontId="49" fillId="5" borderId="0" xfId="0" applyFont="1" applyFill="1"/>
    <xf numFmtId="0" fontId="46" fillId="5" borderId="0" xfId="0" applyFont="1" applyFill="1"/>
    <xf numFmtId="0" fontId="46" fillId="5" borderId="0" xfId="0" applyFont="1" applyFill="1" applyBorder="1"/>
    <xf numFmtId="0" fontId="47" fillId="5" borderId="0" xfId="0" applyFont="1" applyFill="1" applyBorder="1"/>
    <xf numFmtId="0" fontId="50" fillId="5" borderId="0" xfId="0" applyFont="1" applyFill="1"/>
    <xf numFmtId="164" fontId="50" fillId="5" borderId="0" xfId="1" applyNumberFormat="1" applyFont="1" applyFill="1"/>
    <xf numFmtId="164" fontId="50" fillId="7" borderId="0" xfId="1" applyNumberFormat="1" applyFont="1" applyFill="1"/>
    <xf numFmtId="41" fontId="45" fillId="7" borderId="6" xfId="4" applyFont="1" applyFill="1" applyBorder="1"/>
    <xf numFmtId="41" fontId="45" fillId="7" borderId="0" xfId="4" applyFont="1" applyFill="1" applyBorder="1"/>
    <xf numFmtId="41" fontId="45" fillId="7" borderId="13" xfId="4" applyFont="1" applyFill="1" applyBorder="1"/>
    <xf numFmtId="0" fontId="2" fillId="7" borderId="0" xfId="0" applyFont="1" applyFill="1"/>
    <xf numFmtId="0" fontId="51" fillId="5" borderId="0" xfId="0" applyFont="1" applyFill="1"/>
    <xf numFmtId="164" fontId="51" fillId="5" borderId="0" xfId="0" applyNumberFormat="1" applyFont="1" applyFill="1"/>
    <xf numFmtId="0" fontId="0" fillId="15" borderId="0" xfId="0" applyFill="1"/>
    <xf numFmtId="164" fontId="0" fillId="15" borderId="0" xfId="0" applyNumberFormat="1" applyFill="1"/>
    <xf numFmtId="0" fontId="2" fillId="7" borderId="47" xfId="0" applyFont="1" applyFill="1" applyBorder="1"/>
    <xf numFmtId="164" fontId="2" fillId="7" borderId="47" xfId="0" applyNumberFormat="1" applyFont="1" applyFill="1" applyBorder="1"/>
    <xf numFmtId="164" fontId="2" fillId="7" borderId="47" xfId="1" applyNumberFormat="1" applyFont="1" applyFill="1" applyBorder="1"/>
    <xf numFmtId="9" fontId="51" fillId="7" borderId="0" xfId="0" applyNumberFormat="1" applyFont="1" applyFill="1"/>
    <xf numFmtId="164" fontId="52" fillId="7" borderId="0" xfId="1" applyNumberFormat="1" applyFont="1" applyFill="1"/>
    <xf numFmtId="164" fontId="51" fillId="5" borderId="4" xfId="0" applyNumberFormat="1" applyFont="1" applyFill="1" applyBorder="1"/>
    <xf numFmtId="164" fontId="1" fillId="7" borderId="0" xfId="1" applyNumberFormat="1" applyFont="1" applyFill="1"/>
    <xf numFmtId="10" fontId="8" fillId="6" borderId="0" xfId="5" applyNumberFormat="1" applyFont="1" applyFill="1" applyAlignment="1">
      <alignment horizontal="center"/>
    </xf>
    <xf numFmtId="0" fontId="0" fillId="0" borderId="0" xfId="0" applyFill="1" applyBorder="1"/>
    <xf numFmtId="164" fontId="3" fillId="5" borderId="0" xfId="3" applyNumberFormat="1" applyFill="1"/>
    <xf numFmtId="9" fontId="0" fillId="5" borderId="0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8" xfId="0" applyFill="1" applyBorder="1"/>
    <xf numFmtId="9" fontId="0" fillId="7" borderId="0" xfId="0" applyNumberFormat="1" applyFill="1" applyBorder="1"/>
    <xf numFmtId="164" fontId="1" fillId="7" borderId="10" xfId="1" applyNumberFormat="1" applyFont="1" applyFill="1" applyBorder="1"/>
    <xf numFmtId="0" fontId="0" fillId="16" borderId="0" xfId="0" applyFill="1"/>
    <xf numFmtId="164" fontId="0" fillId="16" borderId="0" xfId="0" applyNumberFormat="1" applyFill="1"/>
    <xf numFmtId="0" fontId="5" fillId="16" borderId="0" xfId="0" applyFont="1" applyFill="1"/>
    <xf numFmtId="164" fontId="5" fillId="16" borderId="0" xfId="0" applyNumberFormat="1" applyFont="1" applyFill="1"/>
    <xf numFmtId="164" fontId="1" fillId="16" borderId="0" xfId="1" applyNumberFormat="1" applyFont="1" applyFill="1"/>
    <xf numFmtId="0" fontId="51" fillId="7" borderId="0" xfId="0" applyFont="1" applyFill="1"/>
    <xf numFmtId="164" fontId="51" fillId="7" borderId="0" xfId="0" applyNumberFormat="1" applyFont="1" applyFill="1"/>
    <xf numFmtId="164" fontId="2" fillId="17" borderId="0" xfId="1" applyNumberFormat="1" applyFont="1" applyFill="1"/>
    <xf numFmtId="0" fontId="0" fillId="17" borderId="0" xfId="0" applyFill="1"/>
    <xf numFmtId="164" fontId="1" fillId="17" borderId="0" xfId="1" applyNumberFormat="1" applyFont="1" applyFill="1"/>
    <xf numFmtId="164" fontId="2" fillId="17" borderId="0" xfId="0" applyNumberFormat="1" applyFont="1" applyFill="1"/>
    <xf numFmtId="0" fontId="2" fillId="17" borderId="0" xfId="0" applyFont="1" applyFill="1"/>
    <xf numFmtId="164" fontId="1" fillId="17" borderId="0" xfId="1" applyNumberFormat="1" applyFont="1" applyFill="1" applyAlignment="1"/>
    <xf numFmtId="164" fontId="1" fillId="4" borderId="0" xfId="1" applyNumberFormat="1" applyFont="1" applyFill="1"/>
    <xf numFmtId="164" fontId="1" fillId="18" borderId="13" xfId="1" applyNumberFormat="1" applyFont="1" applyFill="1" applyBorder="1"/>
    <xf numFmtId="164" fontId="10" fillId="5" borderId="0" xfId="0" applyNumberFormat="1" applyFont="1" applyFill="1"/>
    <xf numFmtId="0" fontId="11" fillId="5" borderId="0" xfId="0" applyFont="1" applyFill="1"/>
    <xf numFmtId="164" fontId="11" fillId="5" borderId="0" xfId="0" applyNumberFormat="1" applyFont="1" applyFill="1"/>
    <xf numFmtId="0" fontId="2" fillId="7" borderId="5" xfId="0" applyFont="1" applyFill="1" applyBorder="1"/>
    <xf numFmtId="164" fontId="1" fillId="7" borderId="6" xfId="1" applyNumberFormat="1" applyFont="1" applyFill="1" applyBorder="1"/>
    <xf numFmtId="164" fontId="1" fillId="7" borderId="7" xfId="1" applyNumberFormat="1" applyFont="1" applyFill="1" applyBorder="1"/>
    <xf numFmtId="164" fontId="4" fillId="6" borderId="5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164" fontId="4" fillId="6" borderId="7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164" fontId="2" fillId="5" borderId="0" xfId="0" applyNumberFormat="1" applyFont="1" applyFill="1" applyAlignment="1">
      <alignment horizontal="center"/>
    </xf>
    <xf numFmtId="164" fontId="4" fillId="6" borderId="15" xfId="0" applyNumberFormat="1" applyFont="1" applyFill="1" applyBorder="1" applyAlignment="1">
      <alignment horizontal="center"/>
    </xf>
    <xf numFmtId="164" fontId="4" fillId="6" borderId="16" xfId="0" applyNumberFormat="1" applyFont="1" applyFill="1" applyBorder="1" applyAlignment="1">
      <alignment horizontal="center"/>
    </xf>
    <xf numFmtId="164" fontId="4" fillId="6" borderId="17" xfId="0" applyNumberFormat="1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14" fillId="9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horizontal="center" vertical="center" wrapText="1"/>
    </xf>
    <xf numFmtId="166" fontId="0" fillId="0" borderId="23" xfId="0" applyNumberFormat="1" applyBorder="1" applyAlignment="1">
      <alignment horizontal="center"/>
    </xf>
    <xf numFmtId="166" fontId="0" fillId="0" borderId="31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8" fontId="0" fillId="0" borderId="23" xfId="0" applyNumberFormat="1" applyBorder="1" applyAlignment="1">
      <alignment horizontal="center"/>
    </xf>
    <xf numFmtId="168" fontId="0" fillId="0" borderId="31" xfId="0" applyNumberFormat="1" applyBorder="1" applyAlignment="1">
      <alignment horizontal="center"/>
    </xf>
    <xf numFmtId="168" fontId="0" fillId="0" borderId="24" xfId="0" applyNumberForma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</cellXfs>
  <cellStyles count="6">
    <cellStyle name="Énfasis1" xfId="2" builtinId="29"/>
    <cellStyle name="Énfasis2" xfId="3" builtinId="33"/>
    <cellStyle name="Millares" xfId="1" builtinId="3"/>
    <cellStyle name="Millares [0]" xfId="4" builtinId="6"/>
    <cellStyle name="Normal" xfId="0" builtinId="0"/>
    <cellStyle name="Porcentaje" xfId="5" builtinId="5"/>
  </cellStyles>
  <dxfs count="1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7" tint="0.39997558519241921"/>
        <name val="Calibri"/>
        <family val="2"/>
        <scheme val="minor"/>
      </font>
      <numFmt numFmtId="166" formatCode="&quot;$&quot;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7" tint="0.39997558519241921"/>
        <name val="Calibri"/>
        <family val="2"/>
        <scheme val="minor"/>
      </font>
      <numFmt numFmtId="166" formatCode="&quot;$&quot;#,##0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&quot;$&quot;#,##0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  <border diagonalUp="0" diagonalDown="0" outline="0">
        <left/>
        <right/>
        <top style="thin">
          <color theme="7" tint="0.39997558519241921"/>
        </top>
        <bottom/>
      </border>
    </dxf>
    <dxf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9" formatCode="_ * #,##0_ ;_ * \-#,##0_ ;_ * &quot;-&quot;_ ;_ @_ 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 style="thin">
          <color theme="7" tint="0.39997558519241921"/>
        </bottom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7" tint="0.39997558519241921"/>
        </top>
        <bottom style="thin">
          <color theme="7" tint="0.39997558519241921"/>
        </bottom>
        <vertical/>
        <horizontal/>
      </border>
    </dxf>
    <dxf>
      <border outline="0">
        <top style="thin">
          <color theme="7" tint="0.39997558519241921"/>
        </top>
      </border>
    </dxf>
    <dxf>
      <border outline="0">
        <left style="thin">
          <color theme="7" tint="0.39997558519241921"/>
        </left>
        <right style="thin">
          <color theme="7" tint="0.39997558519241921"/>
        </right>
        <bottom style="thin">
          <color theme="7" tint="0.39997558519241921"/>
        </bottom>
      </border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Verdana"/>
        <family val="2"/>
        <scheme val="none"/>
      </font>
      <numFmt numFmtId="3" formatCode="#,##0"/>
      <fill>
        <patternFill patternType="solid">
          <fgColor indexed="64"/>
          <bgColor theme="9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$&quot;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</dxf>
    <dxf>
      <font>
        <strike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66" formatCode="&quot;$&quot;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66" formatCode="&quot;$&quot;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right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6" formatCode="&quot;$&quot;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6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&quot;$&quot;#,##0"/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166" formatCode="&quot;$&quot;#,##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166" formatCode="&quot;$&quot;#,##0"/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lef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</dxf>
    <dxf>
      <font>
        <b/>
        <strike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3" formatCode="#,##0"/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6" formatCode="&quot;$&quot;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2714625</xdr:colOff>
      <xdr:row>4</xdr:row>
      <xdr:rowOff>152400</xdr:rowOff>
    </xdr:from>
    <xdr:to>
      <xdr:col>4</xdr:col>
      <xdr:colOff>704850</xdr:colOff>
      <xdr:row>8</xdr:row>
      <xdr:rowOff>133350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614461E-2A2D-2C26-1F2B-BA20758065CD}"/>
            </a:ext>
          </a:extLst>
        </xdr:cNvPr>
        <xdr:cNvCxnSpPr/>
      </xdr:nvCxnSpPr>
      <xdr:spPr>
        <a:xfrm flipV="1">
          <a:off x="3476625" y="923925"/>
          <a:ext cx="2590800" cy="742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17720</xdr:colOff>
      <xdr:row>5</xdr:row>
      <xdr:rowOff>35441</xdr:rowOff>
    </xdr:from>
    <xdr:to>
      <xdr:col>3</xdr:col>
      <xdr:colOff>297656</xdr:colOff>
      <xdr:row>8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4E0628-5438-48E3-8CC3-4E06F85083ED}"/>
            </a:ext>
          </a:extLst>
        </xdr:cNvPr>
        <xdr:cNvGrpSpPr/>
      </xdr:nvGrpSpPr>
      <xdr:grpSpPr>
        <a:xfrm>
          <a:off x="17720" y="987941"/>
          <a:ext cx="4423311" cy="917059"/>
          <a:chOff x="88408" y="35441"/>
          <a:chExt cx="4297127" cy="1312018"/>
        </a:xfrm>
      </xdr:grpSpPr>
      <xdr:sp macro="" textlink="">
        <xdr:nvSpPr>
          <xdr:cNvPr id="3" name="Rectángulo: una sola esquina redondeada 2">
            <a:extLst>
              <a:ext uri="{FF2B5EF4-FFF2-40B4-BE49-F238E27FC236}">
                <a16:creationId xmlns:a16="http://schemas.microsoft.com/office/drawing/2014/main" id="{97A75A14-A77E-C5B3-0A91-2228ED76E888}"/>
              </a:ext>
            </a:extLst>
          </xdr:cNvPr>
          <xdr:cNvSpPr/>
        </xdr:nvSpPr>
        <xdr:spPr bwMode="auto">
          <a:xfrm>
            <a:off x="88408" y="35441"/>
            <a:ext cx="4264532" cy="1312018"/>
          </a:xfrm>
          <a:prstGeom prst="round1Rect">
            <a:avLst/>
          </a:prstGeom>
          <a:solidFill>
            <a:schemeClr val="accent5">
              <a:lumMod val="20000"/>
              <a:lumOff val="80000"/>
            </a:schemeClr>
          </a:solidFill>
          <a:ln w="9525" cap="flat" cmpd="sng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l"/>
            <a:endParaRPr lang="es-AR" sz="1100"/>
          </a:p>
        </xdr:txBody>
      </xdr:sp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42B0F5BF-1D77-C73C-AE61-4DEFB307AC07}"/>
              </a:ext>
            </a:extLst>
          </xdr:cNvPr>
          <xdr:cNvSpPr txBox="1"/>
        </xdr:nvSpPr>
        <xdr:spPr>
          <a:xfrm>
            <a:off x="230371" y="124048"/>
            <a:ext cx="4155164" cy="10841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AR" sz="12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LIBRO DE REMUNERACIONES</a:t>
            </a:r>
            <a:r>
              <a:rPr lang="es-AR" sz="1200"/>
              <a:t> </a:t>
            </a:r>
          </a:p>
          <a:p>
            <a:r>
              <a:rPr lang="es-AR" sz="2000"/>
              <a:t>ABRIL 2022</a:t>
            </a:r>
            <a:endParaRPr lang="es-AR" sz="2400"/>
          </a:p>
        </xdr:txBody>
      </xdr:sp>
    </xdr:grpSp>
    <xdr:clientData/>
  </xdr:twoCellAnchor>
  <xdr:twoCellAnchor>
    <xdr:from>
      <xdr:col>1</xdr:col>
      <xdr:colOff>257174</xdr:colOff>
      <xdr:row>32</xdr:row>
      <xdr:rowOff>122053</xdr:rowOff>
    </xdr:from>
    <xdr:to>
      <xdr:col>1</xdr:col>
      <xdr:colOff>2676525</xdr:colOff>
      <xdr:row>34</xdr:row>
      <xdr:rowOff>113193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B02F181-3853-47F1-8516-0FAE75C6D289}"/>
            </a:ext>
          </a:extLst>
        </xdr:cNvPr>
        <xdr:cNvSpPr txBox="1"/>
      </xdr:nvSpPr>
      <xdr:spPr>
        <a:xfrm>
          <a:off x="733424" y="3398653"/>
          <a:ext cx="2419351" cy="3149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AR" sz="1100"/>
            <a:t>Modifica la fecha en todas las hojas</a:t>
          </a:r>
        </a:p>
        <a:p>
          <a:endParaRPr lang="es-AR" sz="1100"/>
        </a:p>
      </xdr:txBody>
    </xdr:sp>
    <xdr:clientData/>
  </xdr:twoCellAnchor>
  <xdr:twoCellAnchor>
    <xdr:from>
      <xdr:col>19</xdr:col>
      <xdr:colOff>265814</xdr:colOff>
      <xdr:row>32</xdr:row>
      <xdr:rowOff>168349</xdr:rowOff>
    </xdr:from>
    <xdr:to>
      <xdr:col>23</xdr:col>
      <xdr:colOff>221512</xdr:colOff>
      <xdr:row>36</xdr:row>
      <xdr:rowOff>79745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A0C9FA6-DE0F-4D00-BEE3-06FA9D1D7CDC}"/>
            </a:ext>
          </a:extLst>
        </xdr:cNvPr>
        <xdr:cNvSpPr txBox="1"/>
      </xdr:nvSpPr>
      <xdr:spPr>
        <a:xfrm>
          <a:off x="19592039" y="3435424"/>
          <a:ext cx="3184673" cy="56862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/>
            <a:t>Los nombres con</a:t>
          </a:r>
          <a:r>
            <a:rPr lang="es-AR" sz="1100" baseline="0"/>
            <a:t> fondo celeste, son aquellos con horas extras en su haber.</a:t>
          </a:r>
          <a:endParaRPr lang="es-AR" sz="1100"/>
        </a:p>
      </xdr:txBody>
    </xdr:sp>
    <xdr:clientData/>
  </xdr:twoCellAnchor>
  <xdr:twoCellAnchor>
    <xdr:from>
      <xdr:col>0</xdr:col>
      <xdr:colOff>0</xdr:colOff>
      <xdr:row>39</xdr:row>
      <xdr:rowOff>142875</xdr:rowOff>
    </xdr:from>
    <xdr:to>
      <xdr:col>1</xdr:col>
      <xdr:colOff>2763579</xdr:colOff>
      <xdr:row>44</xdr:row>
      <xdr:rowOff>115629</xdr:rowOff>
    </xdr:to>
    <xdr:sp macro="" textlink="">
      <xdr:nvSpPr>
        <xdr:cNvPr id="7" name="Rectángulo: una sola esquina redondeada 6">
          <a:extLst>
            <a:ext uri="{FF2B5EF4-FFF2-40B4-BE49-F238E27FC236}">
              <a16:creationId xmlns:a16="http://schemas.microsoft.com/office/drawing/2014/main" id="{494D1DFA-CE6B-419E-8F14-D32177552C7A}"/>
            </a:ext>
          </a:extLst>
        </xdr:cNvPr>
        <xdr:cNvSpPr/>
      </xdr:nvSpPr>
      <xdr:spPr bwMode="auto">
        <a:xfrm>
          <a:off x="0" y="4591050"/>
          <a:ext cx="3182679" cy="830004"/>
        </a:xfrm>
        <a:prstGeom prst="round1Rect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es-AR" sz="2000" b="1"/>
            <a:t>NOMINA 2 FUNDACION</a:t>
          </a:r>
          <a:r>
            <a:rPr lang="es-AR" sz="2000" b="1" baseline="0"/>
            <a:t> </a:t>
          </a:r>
        </a:p>
        <a:p>
          <a:pPr algn="l"/>
          <a:r>
            <a:rPr lang="es-AR" sz="2000" b="1" baseline="0"/>
            <a:t>PAGA REMUNERACIONES</a:t>
          </a:r>
          <a:endParaRPr lang="es-AR" sz="2400" b="1" baseline="0"/>
        </a:p>
        <a:p>
          <a:pPr algn="l"/>
          <a:endParaRPr lang="es-AR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RESPLADO%20TOTAL/Respaldo/CLIENTES/CONTADOR%20EN%20L&#205;NEA/ESTUDIOS%20RENTA%20AT2021/OPERACI&#211;N%20RENTA%20AT2021%20CAROLINA%20SILVA/004.%20Ejercicio%20N&#176;%204%20ex%2014%20A%20+%20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RESPLADO%20TOTAL/Respaldo/CLIENTES/FELIPE%20LUIS%20ARAYA/CMATIK/RENTA%20AT2022/2022%20RLI%20Y%20BALANCE%20%20SOCCMATIK%20SPA%20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%20ASESOR%20TRIBUTARIO/1%20TALLER%20ASESOR%20TRIBUTARIO/2.-%20CUMPLIMIENTO%20LABORAL%20Y%20REMUNERACIONES/LIQUIDACI&#211;N%20DE%20SUELDO%20Y%20LIBRO%20DE%20REMUNER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BI (completa)"/>
      <sheetName val="BI (simplificada) "/>
      <sheetName val="CPT simplificado AT 2021"/>
      <sheetName val="RRE AT 2021"/>
    </sheetNames>
    <sheetDataSet>
      <sheetData sheetId="0" refreshError="1"/>
      <sheetData sheetId="1">
        <row r="15">
          <cell r="K15">
            <v>11900000</v>
          </cell>
        </row>
        <row r="16">
          <cell r="I16">
            <v>10000000</v>
          </cell>
          <cell r="J16">
            <v>1900000</v>
          </cell>
        </row>
        <row r="20">
          <cell r="H20">
            <v>0.05</v>
          </cell>
        </row>
        <row r="34">
          <cell r="K34">
            <v>3570000</v>
          </cell>
        </row>
        <row r="35">
          <cell r="J35">
            <v>570000</v>
          </cell>
        </row>
        <row r="52">
          <cell r="J52">
            <v>12000</v>
          </cell>
          <cell r="K52">
            <v>108000</v>
          </cell>
        </row>
        <row r="70">
          <cell r="M70">
            <v>122500</v>
          </cell>
          <cell r="N70">
            <v>602500</v>
          </cell>
          <cell r="R70">
            <v>30500</v>
          </cell>
        </row>
      </sheetData>
      <sheetData sheetId="2"/>
      <sheetData sheetId="3">
        <row r="7">
          <cell r="F7">
            <v>44239500</v>
          </cell>
        </row>
        <row r="8">
          <cell r="F8">
            <v>23800000</v>
          </cell>
        </row>
        <row r="9">
          <cell r="F9">
            <v>10290000</v>
          </cell>
        </row>
        <row r="10">
          <cell r="F10">
            <v>0</v>
          </cell>
          <cell r="G10">
            <v>1029000</v>
          </cell>
        </row>
        <row r="11">
          <cell r="F11">
            <v>5000000</v>
          </cell>
        </row>
        <row r="12">
          <cell r="F12">
            <v>570000</v>
          </cell>
        </row>
        <row r="13">
          <cell r="F13">
            <v>5500000</v>
          </cell>
        </row>
        <row r="14">
          <cell r="F14">
            <v>10000000</v>
          </cell>
        </row>
        <row r="15">
          <cell r="G15">
            <v>7140000</v>
          </cell>
        </row>
        <row r="16">
          <cell r="G16">
            <v>108000</v>
          </cell>
        </row>
        <row r="17">
          <cell r="G17">
            <v>602500</v>
          </cell>
        </row>
        <row r="18">
          <cell r="G18">
            <v>153000</v>
          </cell>
        </row>
        <row r="19">
          <cell r="G19">
            <v>1900000</v>
          </cell>
        </row>
        <row r="20">
          <cell r="G20">
            <v>12000</v>
          </cell>
        </row>
        <row r="21">
          <cell r="G21">
            <v>10000000</v>
          </cell>
        </row>
        <row r="32">
          <cell r="H32">
            <v>78455000</v>
          </cell>
        </row>
      </sheetData>
      <sheetData sheetId="4">
        <row r="23">
          <cell r="H23">
            <v>11094375</v>
          </cell>
        </row>
      </sheetData>
      <sheetData sheetId="5" refreshError="1"/>
      <sheetData sheetId="6" refreshError="1"/>
      <sheetData sheetId="7">
        <row r="14">
          <cell r="L14">
            <v>130900000</v>
          </cell>
        </row>
        <row r="18">
          <cell r="I18">
            <v>132000000</v>
          </cell>
          <cell r="J18">
            <v>25080000</v>
          </cell>
          <cell r="K18">
            <v>157080000</v>
          </cell>
        </row>
        <row r="24">
          <cell r="I24">
            <v>12000000</v>
          </cell>
        </row>
        <row r="25">
          <cell r="I25">
            <v>6000000</v>
          </cell>
        </row>
        <row r="26">
          <cell r="I26">
            <v>2500000</v>
          </cell>
        </row>
        <row r="27">
          <cell r="I27">
            <v>2500000</v>
          </cell>
        </row>
        <row r="28">
          <cell r="I28">
            <v>2500000</v>
          </cell>
        </row>
        <row r="29">
          <cell r="I29">
            <v>2500000</v>
          </cell>
        </row>
        <row r="30">
          <cell r="I30">
            <v>2500000</v>
          </cell>
        </row>
        <row r="31">
          <cell r="I31">
            <v>2500000</v>
          </cell>
          <cell r="L31">
            <v>35819000</v>
          </cell>
        </row>
        <row r="32">
          <cell r="I32">
            <v>2500000</v>
          </cell>
        </row>
        <row r="33">
          <cell r="I33">
            <v>2500000</v>
          </cell>
        </row>
        <row r="34">
          <cell r="I34">
            <v>2500000</v>
          </cell>
        </row>
        <row r="35">
          <cell r="I35">
            <v>2500000</v>
          </cell>
        </row>
        <row r="37">
          <cell r="J37">
            <v>8170000</v>
          </cell>
          <cell r="K37">
            <v>51170000</v>
          </cell>
        </row>
        <row r="52">
          <cell r="L52">
            <v>1227187.5</v>
          </cell>
        </row>
        <row r="55">
          <cell r="I55">
            <v>1500000</v>
          </cell>
          <cell r="J55">
            <v>161250</v>
          </cell>
          <cell r="K55">
            <v>1338750</v>
          </cell>
        </row>
        <row r="60">
          <cell r="N60">
            <v>703000</v>
          </cell>
        </row>
        <row r="61">
          <cell r="N61">
            <v>703000</v>
          </cell>
        </row>
        <row r="62">
          <cell r="N62">
            <v>703000</v>
          </cell>
        </row>
        <row r="63">
          <cell r="N63">
            <v>703000</v>
          </cell>
        </row>
        <row r="64">
          <cell r="N64">
            <v>703000</v>
          </cell>
        </row>
        <row r="65">
          <cell r="N65">
            <v>703000</v>
          </cell>
        </row>
        <row r="66">
          <cell r="N66">
            <v>703000</v>
          </cell>
        </row>
        <row r="67">
          <cell r="N67">
            <v>703000</v>
          </cell>
        </row>
        <row r="68">
          <cell r="N68">
            <v>703000</v>
          </cell>
        </row>
        <row r="69">
          <cell r="N69">
            <v>703000</v>
          </cell>
        </row>
        <row r="70">
          <cell r="N70">
            <v>703000</v>
          </cell>
        </row>
        <row r="76">
          <cell r="I76">
            <v>10639200</v>
          </cell>
        </row>
        <row r="77">
          <cell r="I77">
            <v>2203200</v>
          </cell>
        </row>
        <row r="78">
          <cell r="I78">
            <v>8436000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 2020"/>
      <sheetName val="BALANCE 2021"/>
      <sheetName val="BI (COMPLETA)"/>
      <sheetName val="BI (SIMPLIFICADA)"/>
      <sheetName val="CCMM"/>
      <sheetName val="R17 BASE IMPONIBLE"/>
      <sheetName val="2021 VTAS Y COMPRA"/>
      <sheetName val="CENTRALIZACIÓN REMUNERACIONES"/>
      <sheetName val="CPT SIMPLIFICADO AT2021"/>
      <sheetName val="R19 CPTS"/>
      <sheetName val="RREE AT2021"/>
      <sheetName val="R18 RAI"/>
      <sheetName val="R20 RAI REX ISFUT RAP STUT"/>
      <sheetName val="R21 SAC"/>
      <sheetName val="1948 RETIROS"/>
      <sheetName val="RLI-CPT"/>
      <sheetName val="F22 MARIA MIRANDA"/>
      <sheetName val="F22  MARIA MACHADO"/>
      <sheetName val="F22 JORGE MIRANDA"/>
      <sheetName val="TABLA IGC"/>
      <sheetName val="ENE"/>
      <sheetName val="FEB"/>
      <sheetName val="MAR"/>
      <sheetName val="ABR"/>
      <sheetName val="MAY"/>
      <sheetName val="JUN"/>
      <sheetName val="JUL"/>
      <sheetName val="AGO"/>
      <sheetName val="SEPT"/>
      <sheetName val="OCT"/>
      <sheetName val="NOV "/>
      <sheetName val="DIC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6">
          <cell r="I26">
            <v>20000000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 REM"/>
      <sheetName val="CAMILA"/>
      <sheetName val="EVLYNE"/>
      <sheetName val="CINDY"/>
      <sheetName val="SEMANA CORRIDA"/>
      <sheetName val="DANI"/>
      <sheetName val="CLAU"/>
      <sheetName val="CYN"/>
      <sheetName val="DAV"/>
      <sheetName val="LORE"/>
      <sheetName val="FACU"/>
      <sheetName val="IRIS"/>
      <sheetName val="JL"/>
      <sheetName val="JOHN"/>
      <sheetName val="MACA"/>
      <sheetName val="MARTA"/>
      <sheetName val="MATEO"/>
      <sheetName val="MELI"/>
      <sheetName val="PAME"/>
      <sheetName val="PAO"/>
      <sheetName val="SHAL"/>
      <sheetName val="SUSI"/>
      <sheetName val="YOLI"/>
      <sheetName val="ROSE"/>
      <sheetName val="FEB"/>
      <sheetName val="ENE"/>
      <sheetName val="Hoja1"/>
    </sheetNames>
    <sheetDataSet>
      <sheetData sheetId="0"/>
      <sheetData sheetId="1">
        <row r="17">
          <cell r="D17">
            <v>500000</v>
          </cell>
          <cell r="I17">
            <v>116899.60416666664</v>
          </cell>
        </row>
        <row r="18">
          <cell r="D18">
            <v>138541.66666666666</v>
          </cell>
          <cell r="I18">
            <v>6561.2499999999991</v>
          </cell>
        </row>
        <row r="19">
          <cell r="D19">
            <v>350000</v>
          </cell>
          <cell r="I19">
            <v>76547.916666666657</v>
          </cell>
        </row>
        <row r="20">
          <cell r="D20">
            <v>105000</v>
          </cell>
        </row>
        <row r="21">
          <cell r="D21">
            <v>1093541.6666666665</v>
          </cell>
        </row>
        <row r="24">
          <cell r="D24">
            <v>0</v>
          </cell>
        </row>
        <row r="25">
          <cell r="D25">
            <v>50000</v>
          </cell>
        </row>
        <row r="26">
          <cell r="D26">
            <v>50000</v>
          </cell>
        </row>
        <row r="27">
          <cell r="D27">
            <v>0</v>
          </cell>
          <cell r="I27">
            <v>5661.1558333333342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1193541.6666666665</v>
          </cell>
        </row>
        <row r="46">
          <cell r="I46">
            <v>987871.73999999987</v>
          </cell>
        </row>
      </sheetData>
      <sheetData sheetId="2">
        <row r="10">
          <cell r="B10" t="str">
            <v>24.462.584-3</v>
          </cell>
        </row>
        <row r="16">
          <cell r="D16">
            <v>1150000</v>
          </cell>
          <cell r="I16">
            <v>143801.25000000003</v>
          </cell>
        </row>
        <row r="17">
          <cell r="D17">
            <v>138541.66666666666</v>
          </cell>
          <cell r="I17">
            <v>7731.2500000000009</v>
          </cell>
        </row>
        <row r="18">
          <cell r="D18">
            <v>0</v>
          </cell>
          <cell r="I18">
            <v>90197.916666666686</v>
          </cell>
        </row>
        <row r="19">
          <cell r="D19">
            <v>0</v>
          </cell>
        </row>
        <row r="20">
          <cell r="D20">
            <v>1288541.6666666667</v>
          </cell>
        </row>
        <row r="23">
          <cell r="D23">
            <v>0</v>
          </cell>
        </row>
        <row r="24">
          <cell r="D24">
            <v>50000</v>
          </cell>
        </row>
        <row r="25">
          <cell r="D25">
            <v>50000</v>
          </cell>
        </row>
        <row r="26">
          <cell r="D26">
            <v>0</v>
          </cell>
          <cell r="I26">
            <v>11792.290000000005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1388541.6666666667</v>
          </cell>
        </row>
        <row r="45">
          <cell r="I45">
            <v>1135018.96</v>
          </cell>
        </row>
      </sheetData>
      <sheetData sheetId="3">
        <row r="10">
          <cell r="B10" t="str">
            <v>26.819.893-8</v>
          </cell>
        </row>
        <row r="16">
          <cell r="D16">
            <v>560000</v>
          </cell>
          <cell r="I16">
            <v>73905.708333333328</v>
          </cell>
        </row>
        <row r="17">
          <cell r="D17">
            <v>138541.66666666666</v>
          </cell>
          <cell r="I17">
            <v>4191.25</v>
          </cell>
        </row>
        <row r="18">
          <cell r="D18">
            <v>0</v>
          </cell>
          <cell r="I18">
            <v>48897.916666666672</v>
          </cell>
        </row>
        <row r="19">
          <cell r="D19">
            <v>0</v>
          </cell>
        </row>
        <row r="20">
          <cell r="D20">
            <v>698541.66666666663</v>
          </cell>
        </row>
        <row r="23">
          <cell r="D23">
            <v>0</v>
          </cell>
        </row>
        <row r="24">
          <cell r="D24">
            <v>50000</v>
          </cell>
          <cell r="I24">
            <v>0</v>
          </cell>
        </row>
        <row r="25">
          <cell r="I25">
            <v>17146.403749999998</v>
          </cell>
        </row>
        <row r="26">
          <cell r="D26">
            <v>0</v>
          </cell>
          <cell r="I26"/>
        </row>
        <row r="27">
          <cell r="D27">
            <v>0</v>
          </cell>
          <cell r="I27"/>
        </row>
        <row r="28">
          <cell r="D28">
            <v>0</v>
          </cell>
          <cell r="I28"/>
        </row>
        <row r="29">
          <cell r="D29">
            <v>0</v>
          </cell>
          <cell r="I29"/>
        </row>
        <row r="30">
          <cell r="D30">
            <v>798541.66666666663</v>
          </cell>
          <cell r="I30">
            <v>144141.27875</v>
          </cell>
        </row>
        <row r="31">
          <cell r="I31"/>
        </row>
        <row r="32">
          <cell r="I32"/>
        </row>
        <row r="33">
          <cell r="I33"/>
        </row>
        <row r="34">
          <cell r="I34"/>
        </row>
        <row r="35">
          <cell r="I35"/>
        </row>
        <row r="36">
          <cell r="I36"/>
        </row>
        <row r="37">
          <cell r="I37"/>
        </row>
        <row r="38">
          <cell r="I38"/>
        </row>
        <row r="39">
          <cell r="I39"/>
        </row>
        <row r="40">
          <cell r="I40"/>
        </row>
        <row r="41">
          <cell r="I41"/>
        </row>
        <row r="42">
          <cell r="I42"/>
        </row>
        <row r="43">
          <cell r="I43">
            <v>654400.38791666669</v>
          </cell>
        </row>
        <row r="44">
          <cell r="I44"/>
        </row>
        <row r="45">
          <cell r="I45">
            <v>654400.38791666669</v>
          </cell>
        </row>
      </sheetData>
      <sheetData sheetId="4"/>
      <sheetData sheetId="5">
        <row r="10">
          <cell r="B10"/>
        </row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6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7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8">
        <row r="10">
          <cell r="B10"/>
        </row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9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  <cell r="I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5">
          <cell r="I45"/>
        </row>
      </sheetData>
      <sheetData sheetId="10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1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2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3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4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5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6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7">
        <row r="10">
          <cell r="B10"/>
        </row>
        <row r="16"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8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19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20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7">
          <cell r="D37"/>
        </row>
        <row r="44">
          <cell r="I44"/>
        </row>
        <row r="45">
          <cell r="I45"/>
        </row>
      </sheetData>
      <sheetData sheetId="21">
        <row r="10">
          <cell r="B10"/>
        </row>
        <row r="16"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22">
        <row r="16">
          <cell r="D16"/>
          <cell r="I16"/>
        </row>
        <row r="17">
          <cell r="D17"/>
          <cell r="I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  <cell r="I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5">
          <cell r="I45"/>
        </row>
      </sheetData>
      <sheetData sheetId="23">
        <row r="16">
          <cell r="D16"/>
          <cell r="I16"/>
        </row>
        <row r="17">
          <cell r="D17"/>
        </row>
        <row r="18">
          <cell r="D18"/>
          <cell r="I18"/>
        </row>
        <row r="19">
          <cell r="D19"/>
        </row>
        <row r="20">
          <cell r="D20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44">
          <cell r="I44"/>
        </row>
        <row r="45">
          <cell r="I45"/>
        </row>
      </sheetData>
      <sheetData sheetId="24"/>
      <sheetData sheetId="25"/>
      <sheetData sheetId="2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silas/Desktop/TALLER%20ASESOR%20TRIBUTARIO/1%20TALLER%20ASESOR%20TRIBUTARIO/2.-%20CUMPLIMIENTO%20LABORAL%20Y%20REMUNERACIONES/LIQUIDACI&#211;N%20DE%20SUELDO%20Y%20LIBRO%20DE%20REMUNERACION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rge Luis .Cini" refreshedDate="44656.978194328702" createdVersion="6" refreshedVersion="7" minRefreshableVersion="3" recordCount="20" xr:uid="{DE8965D9-1CC1-4CC2-AAEA-AFEF3B1EEFE7}">
  <cacheSource type="worksheet">
    <worksheetSource name="Tabla1[[AFP (empresa)]:[AFP]]" r:id="rId2"/>
  </cacheSource>
  <cacheFields count="2">
    <cacheField name="AFP (empresa)" numFmtId="0">
      <sharedItems containsBlank="1" count="7">
        <s v="UNO"/>
        <s v="MODELO"/>
        <s v="PLAN VITAL"/>
        <s v="PROVIDA"/>
        <s v="CAPITAL"/>
        <s v="HABITAT"/>
        <m u="1"/>
      </sharedItems>
    </cacheField>
    <cacheField name="AFP" numFmtId="166">
      <sharedItems containsSemiMixedTypes="0" containsString="0" containsNumber="1" minValue="19008.768599999999" maxValue="1283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n v="59864"/>
  </r>
  <r>
    <x v="1"/>
    <n v="59248"/>
  </r>
  <r>
    <x v="0"/>
    <n v="52381"/>
  </r>
  <r>
    <x v="2"/>
    <n v="55242"/>
  </r>
  <r>
    <x v="1"/>
    <n v="46128.800000000003"/>
  </r>
  <r>
    <x v="3"/>
    <n v="64120"/>
  </r>
  <r>
    <x v="1"/>
    <n v="126960"/>
  </r>
  <r>
    <x v="2"/>
    <n v="128340"/>
  </r>
  <r>
    <x v="1"/>
    <n v="37030"/>
  </r>
  <r>
    <x v="3"/>
    <n v="59595.977777777778"/>
  </r>
  <r>
    <x v="0"/>
    <n v="59864"/>
  </r>
  <r>
    <x v="4"/>
    <n v="33519.199999999997"/>
  </r>
  <r>
    <x v="1"/>
    <n v="51842"/>
  </r>
  <r>
    <x v="0"/>
    <n v="59864"/>
  </r>
  <r>
    <x v="5"/>
    <n v="55223"/>
  </r>
  <r>
    <x v="4"/>
    <n v="59543.928888888891"/>
  </r>
  <r>
    <x v="1"/>
    <n v="19008.768599999999"/>
  </r>
  <r>
    <x v="2"/>
    <n v="21873.600000000002"/>
  </r>
  <r>
    <x v="2"/>
    <n v="40176"/>
  </r>
  <r>
    <x v="1"/>
    <n v="1005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6B4899-601D-4353-878B-6459C540BC37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H11:AI18" firstHeaderRow="1" firstDataRow="1" firstDataCol="1"/>
  <pivotFields count="2">
    <pivotField axis="axisRow" showAll="0">
      <items count="8">
        <item x="4"/>
        <item x="1"/>
        <item x="2"/>
        <item x="3"/>
        <item x="0"/>
        <item x="5"/>
        <item m="1" x="6"/>
        <item t="default"/>
      </items>
    </pivotField>
    <pivotField dataField="1" numFmtId="168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AFP" fld="1" baseField="0" baseItem="0" numFmtId="166"/>
  </dataFields>
  <formats count="10">
    <format dxfId="111">
      <pivotArea type="all" dataOnly="0" outline="0" fieldPosition="0"/>
    </format>
    <format dxfId="110">
      <pivotArea outline="0" collapsedLevelsAreSubtotals="1" fieldPosition="0"/>
    </format>
    <format dxfId="109">
      <pivotArea field="0" type="button" dataOnly="0" labelOnly="1" outline="0" axis="axisRow" fieldPosition="0"/>
    </format>
    <format dxfId="108">
      <pivotArea dataOnly="0" labelOnly="1" grandRow="1" outline="0" fieldPosition="0"/>
    </format>
    <format dxfId="107">
      <pivotArea dataOnly="0" labelOnly="1" outline="0" axis="axisValues" fieldPosition="0"/>
    </format>
    <format dxfId="106">
      <pivotArea outline="0" collapsedLevelsAreSubtotals="1" fieldPosition="0"/>
    </format>
    <format dxfId="105">
      <pivotArea collapsedLevelsAreSubtotals="1" fieldPosition="0">
        <references count="1">
          <reference field="0" count="0"/>
        </references>
      </pivotArea>
    </format>
    <format dxfId="104">
      <pivotArea field="0" type="button" dataOnly="0" labelOnly="1" outline="0" axis="axisRow" fieldPosition="0"/>
    </format>
    <format dxfId="103">
      <pivotArea dataOnly="0" labelOnly="1" fieldPosition="0">
        <references count="1">
          <reference field="0" count="0"/>
        </references>
      </pivotArea>
    </format>
    <format dxfId="102">
      <pivotArea dataOnly="0" labelOnly="1" outline="0" axis="axisValues" fieldPosition="0"/>
    </format>
  </formats>
  <pivotTableStyleInfo name="PivotStyleLight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4F05E8-85A5-488B-AFBC-C57397541595}" name="Tabla1" displayName="Tabla1" ref="A9:AB30" totalsRowCount="1" headerRowDxfId="101">
  <tableColumns count="28">
    <tableColumn id="1" xr3:uid="{D0D11112-8691-49A0-B51D-682639A42F2A}" name="MES" totalsRowLabel="Total" dataDxfId="100" totalsRowDxfId="99"/>
    <tableColumn id="2" xr3:uid="{A4AC5134-75A8-45DE-B264-893C88A5ADD9}" name="Nombre" dataDxfId="98" totalsRowDxfId="97"/>
    <tableColumn id="3" xr3:uid="{4251061E-AC5A-4F6C-9EFF-AE296104E57C}" name="RUT" dataDxfId="96"/>
    <tableColumn id="4" xr3:uid="{27FF1373-D73C-48D9-B80D-A026A3B54687}" name="Sueldo Base" totalsRowFunction="sum" dataDxfId="95" totalsRowDxfId="94"/>
    <tableColumn id="5" xr3:uid="{7957DBEF-7DD5-46BA-9F7E-4AE45DF31D9F}" name="Gratificación" totalsRowFunction="sum" dataDxfId="93" totalsRowDxfId="92"/>
    <tableColumn id="21" xr3:uid="{72BFA9C1-B667-4ED4-8F4A-BC36E4B2AE5C}" name="COMISIONES" totalsRowFunction="sum" dataDxfId="91" totalsRowDxfId="90"/>
    <tableColumn id="22" xr3:uid="{EC0D729C-DA15-4F75-82C7-6A6A3F7440AD}" name="SEMANA CORRIDA" totalsRowFunction="sum" dataDxfId="89" totalsRowDxfId="88">
      <calculatedColumnFormula>[3]JL!D19</calculatedColumnFormula>
    </tableColumn>
    <tableColumn id="6" xr3:uid="{90A8578E-31D6-4D00-A32B-85EBDB0DDF09}" name="Total Imponible" totalsRowFunction="sum" dataDxfId="87" totalsRowDxfId="86"/>
    <tableColumn id="23" xr3:uid="{0515C77E-29F3-4946-B727-49EB8A33DF44}" name="Asignacion Familiar" totalsRowFunction="sum" dataDxfId="85" totalsRowDxfId="84"/>
    <tableColumn id="8" xr3:uid="{1177FDA5-C741-4414-A019-94207F63AFCE}" name="Movilización" totalsRowFunction="sum" dataDxfId="83" totalsRowDxfId="82"/>
    <tableColumn id="7" xr3:uid="{438D10B5-D22F-4EA5-A51E-F858AD31B2B3}" name="Colación" totalsRowFunction="sum" dataDxfId="81" totalsRowDxfId="80"/>
    <tableColumn id="29" xr3:uid="{E1D83C23-E6DF-4D1C-9F01-9A4CD0AC053C}" name="Aguinaldo" totalsRowFunction="sum" dataDxfId="79" totalsRowDxfId="78">
      <calculatedColumnFormula>[3]CAMILA!$D27</calculatedColumnFormula>
    </tableColumn>
    <tableColumn id="28" xr3:uid="{21EA6220-0031-425B-91ED-3968A574A418}" name="Bono Vacaciones" totalsRowFunction="sum" dataDxfId="77" totalsRowDxfId="76">
      <calculatedColumnFormula>[3]CAMILA!$D28</calculatedColumnFormula>
    </tableColumn>
    <tableColumn id="27" xr3:uid="{5E9F88D9-1C3F-4B8B-BCA9-36F07CF2BA39}" name="Bono   Especial" totalsRowFunction="sum" dataDxfId="75" totalsRowDxfId="74">
      <calculatedColumnFormula>[3]CAMILA!$D29</calculatedColumnFormula>
    </tableColumn>
    <tableColumn id="9" xr3:uid="{5AB716CF-C3F6-4C59-9DE2-C4B4B808A2D6}" name="Otros" totalsRowFunction="sum" dataDxfId="73" totalsRowDxfId="72"/>
    <tableColumn id="24" xr3:uid="{499D1A17-5CC7-4F79-872B-C475D70188FC}" name="IUT" dataDxfId="71" totalsRowDxfId="70"/>
    <tableColumn id="10" xr3:uid="{7877B216-70F9-4F23-A8DA-F178E42607CC}" name="Total       Haberes" totalsRowFunction="sum" dataDxfId="69" totalsRowDxfId="68"/>
    <tableColumn id="11" xr3:uid="{E64A0064-B27B-46D5-9431-28A9CAD40F3B}" name="AFP (empresa)" dataDxfId="67" totalsRowDxfId="66"/>
    <tableColumn id="12" xr3:uid="{2347AFA3-0673-4521-A293-F8B48852F834}" name="AFP" totalsRowFunction="sum" dataDxfId="65" totalsRowDxfId="64"/>
    <tableColumn id="13" xr3:uid="{2D6ADD8C-91D2-4E59-A454-A92A134FE7EA}" name="Fonasa 7% " totalsRowFunction="sum" dataDxfId="63" totalsRowDxfId="62"/>
    <tableColumn id="14" xr3:uid="{5C0750B2-0B1B-414B-86A2-FE2365E805F7}" name="Seguro          Cesantía 0,6%" totalsRowFunction="sum" dataDxfId="61" totalsRowDxfId="60"/>
    <tableColumn id="15" xr3:uid="{F112206B-D2C1-4F5F-878C-02B012210323}" name="Seguro           Cesantia 2,4% - 3%" totalsRowFunction="sum" dataDxfId="59" totalsRowDxfId="58"/>
    <tableColumn id="16" xr3:uid="{CACE5B83-BE83-4495-A8F4-9B982F220FBB}" name="SIS 1,86%" totalsRowFunction="sum" dataDxfId="57" totalsRowDxfId="56">
      <calculatedColumnFormula>H10*1.86%</calculatedColumnFormula>
    </tableColumn>
    <tableColumn id="17" xr3:uid="{C4609577-ECC6-47DC-8E8D-A6A4BE28A77A}" name="MUTUAL       0,93%" totalsRowFunction="sum" dataDxfId="55" totalsRowDxfId="54">
      <calculatedColumnFormula>H10*0.93%</calculatedColumnFormula>
    </tableColumn>
    <tableColumn id="25" xr3:uid="{00C27A3E-446D-4955-AF13-880EA2005AB5}" name="IUT ES DESCUENTO AL TRABAJADOR " totalsRowFunction="sum" dataDxfId="53" totalsRowDxfId="52"/>
    <tableColumn id="18" xr3:uid="{42D0BA06-B507-43B1-9F2F-6947F7D7E56E}" name="PRÉSTAMO 3% TRABAJADOR" totalsRowFunction="sum" dataDxfId="51" totalsRowDxfId="50">
      <calculatedColumnFormula>+[3]CINDY!I24</calculatedColumnFormula>
    </tableColumn>
    <tableColumn id="19" xr3:uid="{783D076C-3E3D-43BD-AEFD-0E9888742883}" name="Sueldo      Liquido" totalsRowFunction="sum" dataDxfId="49" totalsRowDxfId="48"/>
    <tableColumn id="20" xr3:uid="{B1170DAC-3CC3-45A1-90D2-F1CFFDB59A8B}" name="Calidad del            Contrato" totalsRowFunction="custom" dataDxfId="47" totalsRowDxfId="46">
      <totalsRowFormula>SUBTOTAL(103,Tabla1[Calidad del            Contrato])-1</totalsRowFormula>
    </tableColumn>
  </tableColumns>
  <tableStyleInfo name="TableStyleMedium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7F6455-1A5D-4BEE-B5C8-61441B216F8F}" name="Tabla2" displayName="Tabla2" ref="A46:AB49" totalsRowCount="1" headerRowDxfId="45" headerRowBorderDxfId="44" tableBorderDxfId="43" totalsRowBorderDxfId="42">
  <autoFilter ref="A46:AB48" xr:uid="{9E7F6455-1A5D-4BEE-B5C8-61441B216F8F}"/>
  <tableColumns count="28">
    <tableColumn id="1" xr3:uid="{FB265FC3-2071-4DC0-82DE-494D5077E0AD}" name="MES" totalsRowLabel="Total" dataDxfId="41" totalsRowDxfId="40">
      <calculatedColumnFormula>B36</calculatedColumnFormula>
    </tableColumn>
    <tableColumn id="2" xr3:uid="{20A8FC39-7AA4-4F32-BB6F-0352BF708078}" name="Nombre" totalsRowDxfId="39"/>
    <tableColumn id="3" xr3:uid="{F517A21D-5849-442A-A834-0C62E62BB42A}" name="RUT" totalsRowDxfId="38"/>
    <tableColumn id="4" xr3:uid="{4B136853-BAE6-4E5C-932B-884725A5EE2C}" name="Sueldo Base" totalsRowFunction="sum" dataDxfId="37" totalsRowDxfId="36" dataCellStyle="Millares [0]">
      <calculatedColumnFormula>[3]MATEO!D15</calculatedColumnFormula>
    </tableColumn>
    <tableColumn id="5" xr3:uid="{45CE6737-C11D-4A96-8DB1-2A6C5046A11A}" name="Gratificación" totalsRowFunction="sum" dataDxfId="35" totalsRowDxfId="34">
      <calculatedColumnFormula>[3]MATEO!D16</calculatedColumnFormula>
    </tableColumn>
    <tableColumn id="6" xr3:uid="{15365586-9976-4596-BD86-371D7D7E91D9}" name="Horas Extras" totalsRowFunction="sum" totalsRowDxfId="33">
      <calculatedColumnFormula>[3]MATEO!D17</calculatedColumnFormula>
    </tableColumn>
    <tableColumn id="7" xr3:uid="{B49613D5-3D87-41BD-BB30-9C79C1DFEDFF}" name="Ajuste" totalsRowFunction="sum" totalsRowDxfId="32">
      <calculatedColumnFormula>[3]MATEO!D18</calculatedColumnFormula>
    </tableColumn>
    <tableColumn id="8" xr3:uid="{23B38C28-4FB1-43E3-B754-495C6DA0A8BC}" name="Total Imponible" totalsRowFunction="sum" dataDxfId="31" totalsRowDxfId="30" dataCellStyle="Millares [0]">
      <calculatedColumnFormula>[3]MATEO!D19</calculatedColumnFormula>
    </tableColumn>
    <tableColumn id="9" xr3:uid="{0E5C48FF-7D43-496B-B602-78878722260C}" name="Asignacion Familiar" totalsRowDxfId="29">
      <calculatedColumnFormula>[3]MATEO!D22</calculatedColumnFormula>
    </tableColumn>
    <tableColumn id="10" xr3:uid="{F13741C5-0E24-4514-82A3-4332C40AD9AB}" name="Movilización" totalsRowFunction="sum" totalsRowDxfId="28">
      <calculatedColumnFormula>[3]MATEO!D23</calculatedColumnFormula>
    </tableColumn>
    <tableColumn id="11" xr3:uid="{2BB7CA46-4910-49F8-BEA6-28C119A411F7}" name="Colación" totalsRowFunction="sum" totalsRowDxfId="27">
      <calculatedColumnFormula>[3]MATEO!D24</calculatedColumnFormula>
    </tableColumn>
    <tableColumn id="12" xr3:uid="{4778F246-603D-446C-8A32-95CF04895432}" name="Aguinaldo" totalsRowFunction="sum" dataDxfId="26" totalsRowDxfId="25" dataCellStyle="Millares [0]">
      <calculatedColumnFormula>[3]MATEO!D25</calculatedColumnFormula>
    </tableColumn>
    <tableColumn id="13" xr3:uid="{4A884594-ABB8-41F8-8447-444684AB3F65}" name="Bono Vacaciones" totalsRowFunction="sum" dataDxfId="24" totalsRowDxfId="23" dataCellStyle="Millares [0]">
      <calculatedColumnFormula>[3]MATEO!D26</calculatedColumnFormula>
    </tableColumn>
    <tableColumn id="14" xr3:uid="{47E301F5-C28A-4A09-9C1A-ACC3F42E95A6}" name="Bono   Especial" totalsRowFunction="sum" dataDxfId="22" totalsRowDxfId="21" dataCellStyle="Millares [0]">
      <calculatedColumnFormula>[3]MATEO!D27</calculatedColumnFormula>
    </tableColumn>
    <tableColumn id="15" xr3:uid="{413BBB2C-A7B4-4373-8CE6-9E77EBE08A3D}" name="Otros" totalsRowFunction="sum" totalsRowDxfId="20">
      <calculatedColumnFormula>[3]MATEO!D28</calculatedColumnFormula>
    </tableColumn>
    <tableColumn id="16" xr3:uid="{5EE1A03C-52E5-4109-B9AE-B25C3F651AC5}" name="IUT" totalsRowFunction="sum" totalsRowDxfId="19"/>
    <tableColumn id="17" xr3:uid="{E69935A5-6484-4540-9839-DD0ADE4F833F}" name="Total       Haberes" totalsRowFunction="sum" totalsRowDxfId="18">
      <calculatedColumnFormula>[3]MATEO!D29</calculatedColumnFormula>
    </tableColumn>
    <tableColumn id="18" xr3:uid="{21AD4B78-0B31-48A6-9AC2-6A9A1594A689}" name="AFP (empresa)" dataDxfId="17" totalsRowDxfId="16"/>
    <tableColumn id="19" xr3:uid="{32C0D58F-32FB-4CDB-A732-C451449A5FFC}" name="AFP" totalsRowFunction="sum" totalsRowDxfId="15">
      <calculatedColumnFormula>[3]MATEO!I15</calculatedColumnFormula>
    </tableColumn>
    <tableColumn id="20" xr3:uid="{51AE2FC4-5F14-4B31-9A9E-EB86345ECC11}" name="Fonasa 7% " totalsRowFunction="sum" totalsRowDxfId="14">
      <calculatedColumnFormula>[3]MATEO!I17</calculatedColumnFormula>
    </tableColumn>
    <tableColumn id="21" xr3:uid="{582FCE7D-CAB4-46B7-8AEC-91E68C54C0A7}" name="Seguro          Cesantía 0,6%" totalsRowFunction="sum" totalsRowDxfId="13">
      <calculatedColumnFormula>[3]MATEO!I16</calculatedColumnFormula>
    </tableColumn>
    <tableColumn id="22" xr3:uid="{D47D778A-A671-4557-8920-0941966B64C3}" name="Seguro           Cesantia 2,4% - 3%" totalsRowFunction="sum" dataDxfId="12" totalsRowDxfId="11" dataCellStyle="Millares [0]">
      <calculatedColumnFormula>H47*2.4%</calculatedColumnFormula>
    </tableColumn>
    <tableColumn id="23" xr3:uid="{77D3EDC3-B721-4A7E-9745-A649FAD8CD9E}" name="SIS 1,85%" totalsRowFunction="sum" dataDxfId="10" totalsRowDxfId="9" dataCellStyle="Millares [0]">
      <calculatedColumnFormula>H47*1.85%</calculatedColumnFormula>
    </tableColumn>
    <tableColumn id="24" xr3:uid="{CF1C7CC8-655D-43EC-8C29-1E87608D5061}" name="MUTUAL       0,93%" totalsRowFunction="sum" dataDxfId="8" totalsRowDxfId="7" dataCellStyle="Millares [0]">
      <calculatedColumnFormula>H47*0.93%</calculatedColumnFormula>
    </tableColumn>
    <tableColumn id="25" xr3:uid="{F4C2109F-9054-4E8C-BA49-C057F41192BA}" name="IUT ES DESCUENTO AL TRABAJADOR " totalsRowFunction="sum" dataDxfId="6" totalsRowDxfId="5" dataCellStyle="Millares [0]"/>
    <tableColumn id="26" xr3:uid="{51E94AB8-22B5-4216-A7D4-DF9AF10893E1}" name="Anticipos" totalsRowFunction="sum" totalsRowDxfId="4">
      <calculatedColumnFormula>[3]MATEO!I43</calculatedColumnFormula>
    </tableColumn>
    <tableColumn id="27" xr3:uid="{79B38046-83F5-462F-B671-DFD771931B60}" name="Sueldo      Liquido" totalsRowFunction="sum" dataDxfId="3" totalsRowDxfId="2" dataCellStyle="Millares [0]">
      <calculatedColumnFormula>[3]MATEO!I44</calculatedColumnFormula>
    </tableColumn>
    <tableColumn id="28" xr3:uid="{CA875DA8-B56E-4948-8038-2A7D386CA7A6}" name="Calidad del            Contrato" totalsRowFunction="count" dataDxfId="1" totalsRow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Relationship Id="rId6" Type="http://schemas.openxmlformats.org/officeDocument/2006/relationships/comments" Target="../comments2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686A6-8242-4EC5-A0EF-6BF013812BBC}">
  <dimension ref="A1:N70"/>
  <sheetViews>
    <sheetView workbookViewId="0">
      <selection activeCell="D15" sqref="D15"/>
    </sheetView>
  </sheetViews>
  <sheetFormatPr baseColWidth="10" defaultColWidth="11.5703125" defaultRowHeight="15.75" x14ac:dyDescent="0.25"/>
  <cols>
    <col min="1" max="1" width="29.28515625" style="283" customWidth="1"/>
    <col min="2" max="2" width="16.5703125" style="284" customWidth="1"/>
    <col min="3" max="3" width="17.85546875" style="284" customWidth="1"/>
    <col min="4" max="4" width="38.28515625" style="286" customWidth="1"/>
    <col min="5" max="5" width="12.7109375" style="286" customWidth="1"/>
    <col min="6" max="6" width="26.28515625" style="283" customWidth="1"/>
    <col min="7" max="14" width="13.140625" style="283" customWidth="1"/>
    <col min="15" max="16384" width="11.5703125" style="283"/>
  </cols>
  <sheetData>
    <row r="1" spans="1:14" x14ac:dyDescent="0.25">
      <c r="B1" s="284">
        <f>SUM(B4:B1048576)</f>
        <v>565884178.125</v>
      </c>
      <c r="C1" s="284">
        <f>SUM(C4:C1048576)</f>
        <v>565884178.125</v>
      </c>
      <c r="D1" s="285">
        <f>C1-B1</f>
        <v>0</v>
      </c>
      <c r="E1" s="285"/>
      <c r="F1" s="290"/>
      <c r="G1" s="291"/>
      <c r="H1" s="291"/>
      <c r="I1" s="290"/>
      <c r="J1" s="290"/>
      <c r="K1" s="290"/>
      <c r="L1" s="290"/>
      <c r="M1" s="290"/>
      <c r="N1" s="290"/>
    </row>
    <row r="2" spans="1:14" ht="16.5" thickBot="1" x14ac:dyDescent="0.3">
      <c r="F2" s="290" t="s">
        <v>295</v>
      </c>
      <c r="G2" s="290"/>
      <c r="H2" s="290"/>
      <c r="I2" s="290"/>
      <c r="J2" s="290"/>
      <c r="K2" s="290"/>
      <c r="L2" s="290"/>
      <c r="M2" s="290"/>
      <c r="N2" s="290"/>
    </row>
    <row r="3" spans="1:14" s="290" customFormat="1" ht="16.5" thickBot="1" x14ac:dyDescent="0.3">
      <c r="A3" s="287" t="s">
        <v>270</v>
      </c>
      <c r="B3" s="288" t="s">
        <v>52</v>
      </c>
      <c r="C3" s="288" t="s">
        <v>53</v>
      </c>
      <c r="D3" s="289" t="s">
        <v>271</v>
      </c>
      <c r="E3" s="309"/>
      <c r="G3" s="290" t="s">
        <v>296</v>
      </c>
      <c r="H3" s="290">
        <v>43830</v>
      </c>
    </row>
    <row r="4" spans="1:14" s="290" customFormat="1" x14ac:dyDescent="0.25">
      <c r="A4" s="292" t="s">
        <v>257</v>
      </c>
      <c r="B4" s="314">
        <f>'[1]BCE 2019'!F7</f>
        <v>44239500</v>
      </c>
      <c r="C4" s="314"/>
      <c r="D4" s="294" t="s">
        <v>272</v>
      </c>
      <c r="E4" s="310"/>
    </row>
    <row r="5" spans="1:14" s="290" customFormat="1" x14ac:dyDescent="0.25">
      <c r="A5" s="295" t="s">
        <v>57</v>
      </c>
      <c r="B5" s="315">
        <f>'[1]BCE 2019'!F8</f>
        <v>23800000</v>
      </c>
      <c r="C5" s="315"/>
      <c r="D5" s="297" t="str">
        <f>D4</f>
        <v>APERTURA</v>
      </c>
      <c r="E5" s="310"/>
      <c r="F5" s="311" t="s">
        <v>270</v>
      </c>
      <c r="G5" s="311" t="s">
        <v>52</v>
      </c>
      <c r="H5" s="311" t="s">
        <v>53</v>
      </c>
      <c r="I5" s="311" t="s">
        <v>297</v>
      </c>
      <c r="J5" s="311" t="s">
        <v>298</v>
      </c>
      <c r="K5" s="311" t="s">
        <v>299</v>
      </c>
      <c r="L5" s="311" t="s">
        <v>300</v>
      </c>
      <c r="M5" s="311" t="s">
        <v>301</v>
      </c>
      <c r="N5" s="311" t="s">
        <v>302</v>
      </c>
    </row>
    <row r="6" spans="1:14" s="290" customFormat="1" x14ac:dyDescent="0.25">
      <c r="A6" s="295" t="s">
        <v>273</v>
      </c>
      <c r="B6" s="315">
        <f>'[1]BCE 2019'!F9</f>
        <v>10290000</v>
      </c>
      <c r="C6" s="315"/>
      <c r="D6" s="297" t="str">
        <f t="shared" ref="D6:D19" si="0">D5</f>
        <v>APERTURA</v>
      </c>
      <c r="E6" s="310"/>
      <c r="F6" s="311" t="s">
        <v>257</v>
      </c>
      <c r="G6" s="312">
        <v>129000000</v>
      </c>
      <c r="H6" s="312">
        <v>84760500</v>
      </c>
      <c r="I6" s="312">
        <v>44239500</v>
      </c>
      <c r="J6" s="312"/>
      <c r="K6" s="313">
        <v>44239500</v>
      </c>
      <c r="L6" s="313"/>
      <c r="M6" s="312"/>
      <c r="N6" s="312"/>
    </row>
    <row r="7" spans="1:14" s="290" customFormat="1" x14ac:dyDescent="0.25">
      <c r="A7" s="295" t="s">
        <v>274</v>
      </c>
      <c r="B7" s="315">
        <f>'[1]BCE 2019'!F10</f>
        <v>0</v>
      </c>
      <c r="C7" s="315">
        <f>'[1]BCE 2019'!G10</f>
        <v>1029000</v>
      </c>
      <c r="D7" s="297" t="str">
        <f t="shared" si="0"/>
        <v>APERTURA</v>
      </c>
      <c r="E7" s="310"/>
      <c r="F7" s="311" t="s">
        <v>57</v>
      </c>
      <c r="G7" s="312">
        <v>142800000</v>
      </c>
      <c r="H7" s="312">
        <v>119000000</v>
      </c>
      <c r="I7" s="312">
        <v>23800000</v>
      </c>
      <c r="J7" s="312"/>
      <c r="K7" s="313">
        <v>23800000</v>
      </c>
      <c r="L7" s="313"/>
      <c r="M7" s="312"/>
      <c r="N7" s="312"/>
    </row>
    <row r="8" spans="1:14" s="290" customFormat="1" x14ac:dyDescent="0.25">
      <c r="A8" s="295" t="s">
        <v>275</v>
      </c>
      <c r="B8" s="315">
        <f>'[1]BCE 2019'!F11</f>
        <v>5000000</v>
      </c>
      <c r="C8" s="315">
        <f>'[1]BCE 2019'!G11</f>
        <v>0</v>
      </c>
      <c r="D8" s="297" t="str">
        <f t="shared" si="0"/>
        <v>APERTURA</v>
      </c>
      <c r="E8" s="310"/>
      <c r="F8" s="311" t="s">
        <v>273</v>
      </c>
      <c r="G8" s="312">
        <v>10290000</v>
      </c>
      <c r="H8" s="312">
        <v>0</v>
      </c>
      <c r="I8" s="312">
        <v>10290000</v>
      </c>
      <c r="J8" s="312"/>
      <c r="K8" s="313">
        <v>10290000</v>
      </c>
      <c r="L8" s="313"/>
      <c r="M8" s="312"/>
      <c r="N8" s="312"/>
    </row>
    <row r="9" spans="1:14" s="290" customFormat="1" x14ac:dyDescent="0.25">
      <c r="A9" s="295" t="s">
        <v>50</v>
      </c>
      <c r="B9" s="315">
        <f>'[1]BCE 2019'!F12</f>
        <v>570000</v>
      </c>
      <c r="C9" s="315">
        <f>'[1]BCE 2019'!G12</f>
        <v>0</v>
      </c>
      <c r="D9" s="297" t="str">
        <f t="shared" si="0"/>
        <v>APERTURA</v>
      </c>
      <c r="E9" s="310"/>
      <c r="F9" s="311" t="s">
        <v>274</v>
      </c>
      <c r="G9" s="312">
        <v>0</v>
      </c>
      <c r="H9" s="312">
        <v>1029000</v>
      </c>
      <c r="I9" s="312"/>
      <c r="J9" s="312">
        <v>1029000</v>
      </c>
      <c r="K9" s="313">
        <v>0</v>
      </c>
      <c r="L9" s="313">
        <v>1029000</v>
      </c>
      <c r="M9" s="312"/>
      <c r="N9" s="312"/>
    </row>
    <row r="10" spans="1:14" s="290" customFormat="1" x14ac:dyDescent="0.25">
      <c r="A10" s="295" t="s">
        <v>82</v>
      </c>
      <c r="B10" s="315">
        <f>'[1]BCE 2019'!F13</f>
        <v>5500000</v>
      </c>
      <c r="C10" s="315">
        <f>'[1]BCE 2019'!G13</f>
        <v>0</v>
      </c>
      <c r="D10" s="297" t="str">
        <f t="shared" si="0"/>
        <v>APERTURA</v>
      </c>
      <c r="E10" s="310"/>
      <c r="F10" s="311" t="s">
        <v>275</v>
      </c>
      <c r="G10" s="312">
        <v>5000000</v>
      </c>
      <c r="H10" s="312">
        <v>0</v>
      </c>
      <c r="I10" s="312">
        <v>5000000</v>
      </c>
      <c r="J10" s="312"/>
      <c r="K10" s="313">
        <v>5000000</v>
      </c>
      <c r="L10" s="313"/>
      <c r="M10" s="312"/>
      <c r="N10" s="312"/>
    </row>
    <row r="11" spans="1:14" s="290" customFormat="1" x14ac:dyDescent="0.25">
      <c r="A11" s="295" t="s">
        <v>276</v>
      </c>
      <c r="B11" s="315">
        <f>'[1]BCE 2019'!F14</f>
        <v>10000000</v>
      </c>
      <c r="C11" s="315">
        <f>'[1]BCE 2019'!G14</f>
        <v>0</v>
      </c>
      <c r="D11" s="297" t="str">
        <f t="shared" si="0"/>
        <v>APERTURA</v>
      </c>
      <c r="E11" s="310"/>
      <c r="F11" s="311" t="s">
        <v>50</v>
      </c>
      <c r="G11" s="312">
        <v>8550000</v>
      </c>
      <c r="H11" s="312">
        <v>7980000</v>
      </c>
      <c r="I11" s="312">
        <v>570000</v>
      </c>
      <c r="J11" s="312"/>
      <c r="K11" s="313">
        <v>570000</v>
      </c>
      <c r="L11" s="313"/>
      <c r="M11" s="312"/>
      <c r="N11" s="312"/>
    </row>
    <row r="12" spans="1:14" s="290" customFormat="1" x14ac:dyDescent="0.25">
      <c r="A12" s="295" t="s">
        <v>51</v>
      </c>
      <c r="B12" s="315"/>
      <c r="C12" s="315">
        <f>'[1]BCE 2019'!G15</f>
        <v>7140000</v>
      </c>
      <c r="D12" s="297" t="str">
        <f t="shared" si="0"/>
        <v>APERTURA</v>
      </c>
      <c r="E12" s="310"/>
      <c r="F12" s="311" t="s">
        <v>82</v>
      </c>
      <c r="G12" s="312">
        <v>5500000</v>
      </c>
      <c r="H12" s="312">
        <v>0</v>
      </c>
      <c r="I12" s="312">
        <v>5500000</v>
      </c>
      <c r="J12" s="312"/>
      <c r="K12" s="313">
        <v>5500000</v>
      </c>
      <c r="L12" s="313"/>
      <c r="M12" s="312"/>
      <c r="N12" s="312"/>
    </row>
    <row r="13" spans="1:14" s="290" customFormat="1" x14ac:dyDescent="0.25">
      <c r="A13" s="295" t="s">
        <v>277</v>
      </c>
      <c r="B13" s="315"/>
      <c r="C13" s="315">
        <f>'[1]BCE 2019'!G16</f>
        <v>108000</v>
      </c>
      <c r="D13" s="297" t="str">
        <f t="shared" si="0"/>
        <v>APERTURA</v>
      </c>
      <c r="E13" s="310"/>
      <c r="F13" s="311" t="s">
        <v>276</v>
      </c>
      <c r="G13" s="312">
        <v>10000000</v>
      </c>
      <c r="H13" s="312">
        <v>0</v>
      </c>
      <c r="I13" s="312">
        <v>10000000</v>
      </c>
      <c r="J13" s="312"/>
      <c r="K13" s="313">
        <v>10000000</v>
      </c>
      <c r="L13" s="313"/>
      <c r="M13" s="312"/>
      <c r="N13" s="312"/>
    </row>
    <row r="14" spans="1:14" s="290" customFormat="1" x14ac:dyDescent="0.25">
      <c r="A14" s="295" t="s">
        <v>136</v>
      </c>
      <c r="B14" s="315"/>
      <c r="C14" s="315">
        <f>'[1]BCE 2019'!G17</f>
        <v>602500</v>
      </c>
      <c r="D14" s="297" t="str">
        <f t="shared" si="0"/>
        <v>APERTURA</v>
      </c>
      <c r="E14" s="310"/>
      <c r="F14" s="311" t="s">
        <v>51</v>
      </c>
      <c r="G14" s="312">
        <v>46410000</v>
      </c>
      <c r="H14" s="312">
        <v>53550000</v>
      </c>
      <c r="I14" s="312"/>
      <c r="J14" s="312">
        <v>7140000</v>
      </c>
      <c r="K14" s="313"/>
      <c r="L14" s="313">
        <v>7140000</v>
      </c>
      <c r="M14" s="312"/>
      <c r="N14" s="312"/>
    </row>
    <row r="15" spans="1:14" s="290" customFormat="1" x14ac:dyDescent="0.25">
      <c r="A15" s="295" t="s">
        <v>278</v>
      </c>
      <c r="B15" s="315"/>
      <c r="C15" s="315">
        <f>'[1]BCE 2019'!G18</f>
        <v>153000</v>
      </c>
      <c r="D15" s="297" t="str">
        <f t="shared" si="0"/>
        <v>APERTURA</v>
      </c>
      <c r="E15" s="310"/>
      <c r="F15" s="311" t="s">
        <v>277</v>
      </c>
      <c r="G15" s="312">
        <v>1188000</v>
      </c>
      <c r="H15" s="312">
        <v>1296000</v>
      </c>
      <c r="I15" s="312"/>
      <c r="J15" s="312">
        <v>108000</v>
      </c>
      <c r="K15" s="313"/>
      <c r="L15" s="313">
        <v>108000</v>
      </c>
      <c r="M15" s="312"/>
      <c r="N15" s="312"/>
    </row>
    <row r="16" spans="1:14" s="290" customFormat="1" x14ac:dyDescent="0.25">
      <c r="A16" s="295" t="s">
        <v>56</v>
      </c>
      <c r="B16" s="315"/>
      <c r="C16" s="315">
        <f>'[1]BCE 2019'!G19</f>
        <v>1900000</v>
      </c>
      <c r="D16" s="297" t="str">
        <f t="shared" si="0"/>
        <v>APERTURA</v>
      </c>
      <c r="E16" s="310"/>
      <c r="F16" s="311" t="s">
        <v>136</v>
      </c>
      <c r="G16" s="312">
        <v>6627500</v>
      </c>
      <c r="H16" s="312">
        <v>7230000</v>
      </c>
      <c r="I16" s="312"/>
      <c r="J16" s="312">
        <v>602500</v>
      </c>
      <c r="K16" s="313"/>
      <c r="L16" s="313">
        <v>602500</v>
      </c>
      <c r="M16" s="312"/>
      <c r="N16" s="312"/>
    </row>
    <row r="17" spans="1:14" s="290" customFormat="1" x14ac:dyDescent="0.25">
      <c r="A17" s="295" t="s">
        <v>279</v>
      </c>
      <c r="B17" s="315"/>
      <c r="C17" s="315">
        <f>'[1]BCE 2019'!G20</f>
        <v>12000</v>
      </c>
      <c r="D17" s="297" t="str">
        <f t="shared" si="0"/>
        <v>APERTURA</v>
      </c>
      <c r="E17" s="310"/>
      <c r="F17" s="311" t="s">
        <v>278</v>
      </c>
      <c r="G17" s="312">
        <v>1683000</v>
      </c>
      <c r="H17" s="312">
        <v>1836000</v>
      </c>
      <c r="I17" s="312"/>
      <c r="J17" s="312">
        <v>153000</v>
      </c>
      <c r="K17" s="313"/>
      <c r="L17" s="313">
        <v>153000</v>
      </c>
      <c r="M17" s="312"/>
      <c r="N17" s="312"/>
    </row>
    <row r="18" spans="1:14" s="290" customFormat="1" x14ac:dyDescent="0.25">
      <c r="A18" s="295" t="s">
        <v>180</v>
      </c>
      <c r="B18" s="315"/>
      <c r="C18" s="315">
        <f>'[1]BCE 2019'!G21</f>
        <v>10000000</v>
      </c>
      <c r="D18" s="297" t="str">
        <f t="shared" si="0"/>
        <v>APERTURA</v>
      </c>
      <c r="E18" s="310"/>
      <c r="F18" s="311" t="s">
        <v>56</v>
      </c>
      <c r="G18" s="312">
        <v>20900000</v>
      </c>
      <c r="H18" s="312">
        <v>22800000</v>
      </c>
      <c r="I18" s="312"/>
      <c r="J18" s="312">
        <v>1900000</v>
      </c>
      <c r="K18" s="313"/>
      <c r="L18" s="313">
        <v>1900000</v>
      </c>
      <c r="M18" s="312"/>
      <c r="N18" s="312"/>
    </row>
    <row r="19" spans="1:14" s="290" customFormat="1" ht="16.5" thickBot="1" x14ac:dyDescent="0.3">
      <c r="A19" s="298" t="s">
        <v>280</v>
      </c>
      <c r="B19" s="316"/>
      <c r="C19" s="316">
        <f>'[1]BCE 2019'!H32</f>
        <v>78455000</v>
      </c>
      <c r="D19" s="300" t="str">
        <f t="shared" si="0"/>
        <v>APERTURA</v>
      </c>
      <c r="E19" s="310"/>
      <c r="F19" s="311" t="s">
        <v>279</v>
      </c>
      <c r="G19" s="312">
        <v>132000</v>
      </c>
      <c r="H19" s="312">
        <v>144000</v>
      </c>
      <c r="I19" s="312"/>
      <c r="J19" s="312">
        <v>12000</v>
      </c>
      <c r="K19" s="313"/>
      <c r="L19" s="313">
        <v>12000</v>
      </c>
      <c r="M19" s="312"/>
      <c r="N19" s="312"/>
    </row>
    <row r="20" spans="1:14" s="290" customFormat="1" x14ac:dyDescent="0.25">
      <c r="A20" s="301" t="s">
        <v>257</v>
      </c>
      <c r="B20" s="291">
        <f>'[1]Libros 2019'!K15</f>
        <v>11900000</v>
      </c>
      <c r="C20" s="291"/>
      <c r="D20" s="302" t="s">
        <v>306</v>
      </c>
      <c r="E20" s="309"/>
      <c r="F20" s="311" t="s">
        <v>180</v>
      </c>
      <c r="G20" s="312">
        <v>0</v>
      </c>
      <c r="H20" s="312">
        <v>10000000</v>
      </c>
      <c r="I20" s="312"/>
      <c r="J20" s="312">
        <v>10000000</v>
      </c>
      <c r="K20" s="313"/>
      <c r="L20" s="313">
        <v>10000000</v>
      </c>
      <c r="M20" s="312"/>
      <c r="N20" s="312"/>
    </row>
    <row r="21" spans="1:14" s="290" customFormat="1" ht="16.5" thickBot="1" x14ac:dyDescent="0.3">
      <c r="A21" s="303" t="s">
        <v>57</v>
      </c>
      <c r="B21" s="304"/>
      <c r="C21" s="304">
        <f>B20</f>
        <v>11900000</v>
      </c>
      <c r="D21" s="305"/>
      <c r="E21" s="309"/>
      <c r="F21" s="311" t="s">
        <v>280</v>
      </c>
      <c r="G21" s="312">
        <v>0</v>
      </c>
      <c r="H21" s="312">
        <v>0</v>
      </c>
      <c r="I21" s="312"/>
      <c r="J21" s="312">
        <v>0</v>
      </c>
      <c r="K21" s="313"/>
      <c r="L21" s="313">
        <v>0</v>
      </c>
      <c r="M21" s="312"/>
      <c r="N21" s="312"/>
    </row>
    <row r="22" spans="1:14" s="290" customFormat="1" x14ac:dyDescent="0.25">
      <c r="A22" s="306" t="s">
        <v>51</v>
      </c>
      <c r="B22" s="288">
        <f>'[1]Libros 2019'!K34</f>
        <v>3570000</v>
      </c>
      <c r="C22" s="288"/>
      <c r="D22" s="289" t="s">
        <v>307</v>
      </c>
      <c r="E22" s="309"/>
      <c r="F22" s="311" t="s">
        <v>283</v>
      </c>
      <c r="G22" s="312">
        <v>0</v>
      </c>
      <c r="H22" s="312">
        <v>120000000</v>
      </c>
      <c r="I22" s="312"/>
      <c r="J22" s="312">
        <v>120000000</v>
      </c>
      <c r="K22" s="313"/>
      <c r="L22" s="313"/>
      <c r="M22" s="312"/>
      <c r="N22" s="312">
        <v>120000000</v>
      </c>
    </row>
    <row r="23" spans="1:14" s="290" customFormat="1" ht="16.5" thickBot="1" x14ac:dyDescent="0.3">
      <c r="A23" s="303" t="s">
        <v>257</v>
      </c>
      <c r="B23" s="304"/>
      <c r="C23" s="304">
        <f>B22</f>
        <v>3570000</v>
      </c>
      <c r="D23" s="305"/>
      <c r="E23" s="309"/>
      <c r="F23" s="311" t="s">
        <v>284</v>
      </c>
      <c r="G23" s="312">
        <v>30000000</v>
      </c>
      <c r="H23" s="312">
        <v>0</v>
      </c>
      <c r="I23" s="312">
        <v>30000000</v>
      </c>
      <c r="J23" s="312"/>
      <c r="K23" s="313"/>
      <c r="L23" s="313"/>
      <c r="M23" s="312">
        <v>30000000</v>
      </c>
      <c r="N23" s="312"/>
    </row>
    <row r="24" spans="1:14" s="290" customFormat="1" x14ac:dyDescent="0.25">
      <c r="A24" s="306" t="s">
        <v>277</v>
      </c>
      <c r="B24" s="288">
        <f>'[1]Libros 2019'!K52</f>
        <v>108000</v>
      </c>
      <c r="C24" s="288"/>
      <c r="D24" s="289" t="s">
        <v>73</v>
      </c>
      <c r="E24" s="309"/>
      <c r="F24" s="311" t="s">
        <v>285</v>
      </c>
      <c r="G24" s="312">
        <v>1440000</v>
      </c>
      <c r="H24" s="312">
        <v>0</v>
      </c>
      <c r="I24" s="312">
        <v>1440000</v>
      </c>
      <c r="J24" s="312"/>
      <c r="K24" s="313"/>
      <c r="L24" s="313"/>
      <c r="M24" s="312">
        <v>1440000</v>
      </c>
      <c r="N24" s="312"/>
    </row>
    <row r="25" spans="1:14" s="290" customFormat="1" ht="16.5" thickBot="1" x14ac:dyDescent="0.3">
      <c r="A25" s="303" t="s">
        <v>257</v>
      </c>
      <c r="B25" s="304"/>
      <c r="C25" s="304">
        <f>B24</f>
        <v>108000</v>
      </c>
      <c r="D25" s="305"/>
      <c r="E25" s="309"/>
      <c r="F25" s="311" t="s">
        <v>286</v>
      </c>
      <c r="G25" s="312">
        <v>9066000</v>
      </c>
      <c r="H25" s="312">
        <v>0</v>
      </c>
      <c r="I25" s="312">
        <v>9066000</v>
      </c>
      <c r="J25" s="312"/>
      <c r="K25" s="313"/>
      <c r="L25" s="313"/>
      <c r="M25" s="312">
        <v>9066000</v>
      </c>
      <c r="N25" s="312"/>
    </row>
    <row r="26" spans="1:14" s="290" customFormat="1" x14ac:dyDescent="0.25">
      <c r="A26" s="306" t="s">
        <v>136</v>
      </c>
      <c r="B26" s="288">
        <f>'[1]Libros 2019'!N70</f>
        <v>602500</v>
      </c>
      <c r="C26" s="288"/>
      <c r="D26" s="289" t="s">
        <v>308</v>
      </c>
      <c r="E26" s="309"/>
      <c r="F26" s="311" t="s">
        <v>287</v>
      </c>
      <c r="G26" s="312">
        <v>300000</v>
      </c>
      <c r="H26" s="312">
        <v>0</v>
      </c>
      <c r="I26" s="312">
        <v>300000</v>
      </c>
      <c r="J26" s="312"/>
      <c r="K26" s="313"/>
      <c r="L26" s="313"/>
      <c r="M26" s="312">
        <v>300000</v>
      </c>
      <c r="N26" s="312"/>
    </row>
    <row r="27" spans="1:14" s="290" customFormat="1" ht="16.5" thickBot="1" x14ac:dyDescent="0.3">
      <c r="A27" s="303" t="s">
        <v>257</v>
      </c>
      <c r="B27" s="304"/>
      <c r="C27" s="304">
        <f>B26</f>
        <v>602500</v>
      </c>
      <c r="D27" s="305"/>
      <c r="E27" s="309"/>
      <c r="F27" s="311" t="s">
        <v>288</v>
      </c>
      <c r="G27" s="312">
        <v>0</v>
      </c>
      <c r="H27" s="312">
        <v>290000</v>
      </c>
      <c r="I27" s="312"/>
      <c r="J27" s="312">
        <v>290000</v>
      </c>
      <c r="K27" s="313"/>
      <c r="L27" s="313"/>
      <c r="M27" s="312">
        <v>0</v>
      </c>
      <c r="N27" s="312">
        <v>290000</v>
      </c>
    </row>
    <row r="28" spans="1:14" s="290" customFormat="1" x14ac:dyDescent="0.25">
      <c r="A28" s="306" t="s">
        <v>278</v>
      </c>
      <c r="B28" s="288">
        <f>'[1]Libros 2019'!M70+'[1]Libros 2019'!R70</f>
        <v>153000</v>
      </c>
      <c r="C28" s="288"/>
      <c r="D28" s="289" t="s">
        <v>309</v>
      </c>
      <c r="E28" s="309"/>
      <c r="F28" s="311" t="s">
        <v>290</v>
      </c>
      <c r="G28" s="312">
        <v>1029000</v>
      </c>
      <c r="H28" s="312">
        <v>0</v>
      </c>
      <c r="I28" s="312">
        <v>1029000</v>
      </c>
      <c r="J28" s="312"/>
      <c r="K28" s="313"/>
      <c r="L28" s="313"/>
      <c r="M28" s="312">
        <v>1029000</v>
      </c>
      <c r="N28" s="312"/>
    </row>
    <row r="29" spans="1:14" s="290" customFormat="1" ht="16.5" thickBot="1" x14ac:dyDescent="0.3">
      <c r="A29" s="303" t="s">
        <v>257</v>
      </c>
      <c r="B29" s="304"/>
      <c r="C29" s="304">
        <f>B28</f>
        <v>153000</v>
      </c>
      <c r="D29" s="305"/>
      <c r="E29" s="309"/>
      <c r="F29" s="311"/>
      <c r="G29" s="312">
        <v>0</v>
      </c>
      <c r="H29" s="312">
        <v>0</v>
      </c>
      <c r="I29" s="312">
        <v>0</v>
      </c>
      <c r="J29" s="312"/>
      <c r="K29" s="313"/>
      <c r="L29" s="313"/>
      <c r="M29" s="312">
        <v>0</v>
      </c>
      <c r="N29" s="312"/>
    </row>
    <row r="30" spans="1:14" s="290" customFormat="1" x14ac:dyDescent="0.25">
      <c r="A30" s="306" t="s">
        <v>56</v>
      </c>
      <c r="B30" s="288">
        <f>'[1]Libros 2019'!J16</f>
        <v>1900000</v>
      </c>
      <c r="C30" s="288"/>
      <c r="D30" s="289" t="s">
        <v>310</v>
      </c>
      <c r="E30" s="309"/>
      <c r="F30" s="311" t="s">
        <v>303</v>
      </c>
      <c r="G30" s="312">
        <v>429915500</v>
      </c>
      <c r="H30" s="312">
        <v>429915500</v>
      </c>
      <c r="I30" s="312">
        <v>141234500</v>
      </c>
      <c r="J30" s="312">
        <v>141234500</v>
      </c>
      <c r="K30" s="313">
        <v>99399500</v>
      </c>
      <c r="L30" s="313">
        <v>20944500</v>
      </c>
      <c r="M30" s="312">
        <v>41835000</v>
      </c>
      <c r="N30" s="312">
        <v>120290000</v>
      </c>
    </row>
    <row r="31" spans="1:14" s="290" customFormat="1" x14ac:dyDescent="0.25">
      <c r="A31" s="301" t="s">
        <v>50</v>
      </c>
      <c r="B31" s="291"/>
      <c r="C31" s="291">
        <f>'[1]Libros 2019'!J35</f>
        <v>570000</v>
      </c>
      <c r="D31" s="302" t="str">
        <f>D30</f>
        <v xml:space="preserve">F29 </v>
      </c>
      <c r="E31" s="309"/>
      <c r="F31" s="311" t="s">
        <v>304</v>
      </c>
      <c r="G31" s="312"/>
      <c r="H31" s="312"/>
      <c r="I31" s="312"/>
      <c r="J31" s="312"/>
      <c r="K31" s="313"/>
      <c r="L31" s="313">
        <v>78455000</v>
      </c>
      <c r="M31" s="312">
        <v>78455000</v>
      </c>
      <c r="N31" s="312"/>
    </row>
    <row r="32" spans="1:14" s="290" customFormat="1" x14ac:dyDescent="0.25">
      <c r="A32" s="301" t="s">
        <v>279</v>
      </c>
      <c r="B32" s="291">
        <f>'[1]Libros 2019'!J52</f>
        <v>12000</v>
      </c>
      <c r="C32" s="291"/>
      <c r="D32" s="302" t="str">
        <f t="shared" ref="D32:D34" si="1">D31</f>
        <v xml:space="preserve">F29 </v>
      </c>
      <c r="E32" s="309"/>
      <c r="F32" s="311" t="s">
        <v>305</v>
      </c>
      <c r="G32" s="312">
        <v>429915500</v>
      </c>
      <c r="H32" s="312">
        <v>429915500</v>
      </c>
      <c r="I32" s="312">
        <v>141234500</v>
      </c>
      <c r="J32" s="312">
        <v>141234500</v>
      </c>
      <c r="K32" s="313">
        <v>99399500</v>
      </c>
      <c r="L32" s="313">
        <v>99399500</v>
      </c>
      <c r="M32" s="312">
        <v>120290000</v>
      </c>
      <c r="N32" s="312">
        <v>120290000</v>
      </c>
    </row>
    <row r="33" spans="1:7" s="290" customFormat="1" x14ac:dyDescent="0.25">
      <c r="A33" s="301" t="s">
        <v>82</v>
      </c>
      <c r="B33" s="291">
        <f>'[1]Libros 2019'!I16*'[1]Libros 2019'!H20</f>
        <v>500000</v>
      </c>
      <c r="C33" s="291"/>
      <c r="D33" s="302" t="str">
        <f t="shared" si="1"/>
        <v xml:space="preserve">F29 </v>
      </c>
      <c r="E33" s="309"/>
      <c r="F33" s="290" t="s">
        <v>253</v>
      </c>
      <c r="G33" s="290" t="s">
        <v>281</v>
      </c>
    </row>
    <row r="34" spans="1:7" s="290" customFormat="1" ht="16.5" thickBot="1" x14ac:dyDescent="0.3">
      <c r="A34" s="303" t="s">
        <v>257</v>
      </c>
      <c r="B34" s="304"/>
      <c r="C34" s="304">
        <f>B30+B32+B33-C31</f>
        <v>1842000</v>
      </c>
      <c r="D34" s="302" t="str">
        <f t="shared" si="1"/>
        <v xml:space="preserve">F29 </v>
      </c>
      <c r="E34" s="309"/>
    </row>
    <row r="35" spans="1:7" s="290" customFormat="1" x14ac:dyDescent="0.25">
      <c r="A35" s="306" t="s">
        <v>255</v>
      </c>
      <c r="B35" s="288">
        <f>'[1]RLI AT 2020'!H23</f>
        <v>11094375</v>
      </c>
      <c r="C35" s="288"/>
      <c r="D35" s="289" t="s">
        <v>311</v>
      </c>
      <c r="E35" s="309"/>
    </row>
    <row r="36" spans="1:7" s="290" customFormat="1" x14ac:dyDescent="0.25">
      <c r="A36" s="301" t="s">
        <v>282</v>
      </c>
      <c r="B36" s="291">
        <f>(B35-C37)*1.5%</f>
        <v>76415.625</v>
      </c>
      <c r="C36" s="291"/>
      <c r="D36" s="302" t="str">
        <f>D35</f>
        <v xml:space="preserve">F22 AT </v>
      </c>
      <c r="E36" s="309"/>
    </row>
    <row r="37" spans="1:7" s="290" customFormat="1" x14ac:dyDescent="0.25">
      <c r="A37" s="301" t="s">
        <v>82</v>
      </c>
      <c r="B37" s="291"/>
      <c r="C37" s="291">
        <f>B10+B33</f>
        <v>6000000</v>
      </c>
      <c r="D37" s="302" t="str">
        <f>D36</f>
        <v xml:space="preserve">F22 AT </v>
      </c>
      <c r="E37" s="309"/>
    </row>
    <row r="38" spans="1:7" s="290" customFormat="1" ht="16.5" thickBot="1" x14ac:dyDescent="0.3">
      <c r="A38" s="303" t="s">
        <v>257</v>
      </c>
      <c r="B38" s="304"/>
      <c r="C38" s="304">
        <f>B35+B36-C37</f>
        <v>5170790.625</v>
      </c>
      <c r="D38" s="302" t="str">
        <f>D37</f>
        <v xml:space="preserve">F22 AT </v>
      </c>
      <c r="E38" s="309"/>
    </row>
    <row r="39" spans="1:7" x14ac:dyDescent="0.25">
      <c r="A39" s="306" t="s">
        <v>57</v>
      </c>
      <c r="B39" s="293">
        <f>'[1]Libros 2020'!K18</f>
        <v>157080000</v>
      </c>
      <c r="C39" s="293"/>
      <c r="D39" s="294" t="s">
        <v>312</v>
      </c>
      <c r="E39" s="310"/>
    </row>
    <row r="40" spans="1:7" x14ac:dyDescent="0.25">
      <c r="A40" s="301" t="s">
        <v>283</v>
      </c>
      <c r="B40" s="296"/>
      <c r="C40" s="296">
        <f>'[1]Libros 2020'!I18</f>
        <v>132000000</v>
      </c>
      <c r="D40" s="297"/>
      <c r="E40" s="310"/>
    </row>
    <row r="41" spans="1:7" ht="16.5" thickBot="1" x14ac:dyDescent="0.3">
      <c r="A41" s="303" t="s">
        <v>56</v>
      </c>
      <c r="B41" s="299"/>
      <c r="C41" s="299">
        <f>'[1]Libros 2020'!J18</f>
        <v>25080000</v>
      </c>
      <c r="D41" s="300"/>
      <c r="E41" s="310"/>
    </row>
    <row r="42" spans="1:7" x14ac:dyDescent="0.25">
      <c r="A42" s="306" t="s">
        <v>273</v>
      </c>
      <c r="B42" s="293">
        <f>'[1]Libros 2020'!I24</f>
        <v>12000000</v>
      </c>
      <c r="C42" s="293"/>
      <c r="D42" s="294" t="s">
        <v>313</v>
      </c>
      <c r="E42" s="310"/>
    </row>
    <row r="43" spans="1:7" x14ac:dyDescent="0.25">
      <c r="A43" s="301" t="s">
        <v>275</v>
      </c>
      <c r="B43" s="296">
        <f>'[1]Libros 2020'!I25</f>
        <v>6000000</v>
      </c>
      <c r="C43" s="296"/>
      <c r="D43" s="297"/>
      <c r="E43" s="310"/>
    </row>
    <row r="44" spans="1:7" x14ac:dyDescent="0.25">
      <c r="A44" s="301" t="s">
        <v>284</v>
      </c>
      <c r="B44" s="296">
        <f>SUM('[1]Libros 2020'!I26:I35)</f>
        <v>25000000</v>
      </c>
      <c r="C44" s="296"/>
      <c r="D44" s="297"/>
      <c r="E44" s="310"/>
    </row>
    <row r="45" spans="1:7" x14ac:dyDescent="0.25">
      <c r="A45" s="301" t="s">
        <v>50</v>
      </c>
      <c r="B45" s="296">
        <f>'[1]Libros 2020'!J37</f>
        <v>8170000</v>
      </c>
      <c r="C45" s="296"/>
      <c r="D45" s="297"/>
      <c r="E45" s="310"/>
    </row>
    <row r="46" spans="1:7" ht="16.5" thickBot="1" x14ac:dyDescent="0.3">
      <c r="A46" s="303" t="s">
        <v>51</v>
      </c>
      <c r="B46" s="299"/>
      <c r="C46" s="299">
        <f>'[1]Libros 2020'!K37</f>
        <v>51170000</v>
      </c>
      <c r="D46" s="300"/>
      <c r="E46" s="310"/>
    </row>
    <row r="47" spans="1:7" x14ac:dyDescent="0.25">
      <c r="A47" s="306" t="s">
        <v>285</v>
      </c>
      <c r="B47" s="293">
        <f>'[1]Libros 2020'!I55</f>
        <v>1500000</v>
      </c>
      <c r="C47" s="293"/>
      <c r="D47" s="294" t="s">
        <v>77</v>
      </c>
      <c r="E47" s="310"/>
    </row>
    <row r="48" spans="1:7" x14ac:dyDescent="0.25">
      <c r="A48" s="301" t="s">
        <v>279</v>
      </c>
      <c r="B48" s="296"/>
      <c r="C48" s="296">
        <f>'[1]Libros 2020'!J55</f>
        <v>161250</v>
      </c>
      <c r="D48" s="297"/>
      <c r="E48" s="310"/>
    </row>
    <row r="49" spans="1:5" ht="16.5" thickBot="1" x14ac:dyDescent="0.3">
      <c r="A49" s="303" t="s">
        <v>277</v>
      </c>
      <c r="B49" s="299"/>
      <c r="C49" s="299">
        <f>'[1]Libros 2020'!K55</f>
        <v>1338750</v>
      </c>
      <c r="D49" s="300"/>
      <c r="E49" s="310"/>
    </row>
    <row r="50" spans="1:5" x14ac:dyDescent="0.25">
      <c r="A50" s="306" t="s">
        <v>286</v>
      </c>
      <c r="B50" s="293">
        <f>'[1]Libros 2020'!I76</f>
        <v>10639200</v>
      </c>
      <c r="C50" s="293"/>
      <c r="D50" s="294" t="s">
        <v>78</v>
      </c>
      <c r="E50" s="310"/>
    </row>
    <row r="51" spans="1:5" x14ac:dyDescent="0.25">
      <c r="A51" s="301" t="s">
        <v>278</v>
      </c>
      <c r="B51" s="296"/>
      <c r="C51" s="296">
        <f>'[1]Libros 2020'!I77</f>
        <v>2203200</v>
      </c>
      <c r="D51" s="297"/>
      <c r="E51" s="310"/>
    </row>
    <row r="52" spans="1:5" ht="16.5" thickBot="1" x14ac:dyDescent="0.3">
      <c r="A52" s="303" t="s">
        <v>136</v>
      </c>
      <c r="B52" s="299"/>
      <c r="C52" s="299">
        <f>'[1]Libros 2020'!I78</f>
        <v>8436000</v>
      </c>
      <c r="D52" s="300"/>
      <c r="E52" s="310"/>
    </row>
    <row r="53" spans="1:5" x14ac:dyDescent="0.25">
      <c r="A53" s="306" t="s">
        <v>257</v>
      </c>
      <c r="B53" s="293">
        <f>'[1]Libros 2020'!L14</f>
        <v>130900000</v>
      </c>
      <c r="C53" s="293"/>
      <c r="D53" s="294" t="s">
        <v>314</v>
      </c>
      <c r="E53" s="310"/>
    </row>
    <row r="54" spans="1:5" ht="16.5" thickBot="1" x14ac:dyDescent="0.3">
      <c r="A54" s="303" t="s">
        <v>57</v>
      </c>
      <c r="B54" s="299"/>
      <c r="C54" s="299">
        <f>B53</f>
        <v>130900000</v>
      </c>
      <c r="D54" s="300"/>
      <c r="E54" s="310"/>
    </row>
    <row r="55" spans="1:5" x14ac:dyDescent="0.25">
      <c r="A55" s="306" t="s">
        <v>51</v>
      </c>
      <c r="B55" s="293">
        <f>'[1]Libros 2020'!L31</f>
        <v>35819000</v>
      </c>
      <c r="C55" s="293"/>
      <c r="D55" s="294" t="s">
        <v>315</v>
      </c>
      <c r="E55" s="310"/>
    </row>
    <row r="56" spans="1:5" ht="16.5" thickBot="1" x14ac:dyDescent="0.3">
      <c r="A56" s="303" t="s">
        <v>257</v>
      </c>
      <c r="B56" s="299"/>
      <c r="C56" s="299">
        <f>B55</f>
        <v>35819000</v>
      </c>
      <c r="D56" s="300"/>
      <c r="E56" s="310"/>
    </row>
    <row r="57" spans="1:5" x14ac:dyDescent="0.25">
      <c r="A57" s="306" t="s">
        <v>277</v>
      </c>
      <c r="B57" s="293">
        <f>'[1]Libros 2020'!L52</f>
        <v>1227187.5</v>
      </c>
      <c r="C57" s="293"/>
      <c r="D57" s="294" t="s">
        <v>316</v>
      </c>
      <c r="E57" s="310"/>
    </row>
    <row r="58" spans="1:5" ht="16.5" thickBot="1" x14ac:dyDescent="0.3">
      <c r="A58" s="303" t="s">
        <v>257</v>
      </c>
      <c r="B58" s="299"/>
      <c r="C58" s="299">
        <f>B57</f>
        <v>1227187.5</v>
      </c>
      <c r="D58" s="300"/>
      <c r="E58" s="310"/>
    </row>
    <row r="59" spans="1:5" x14ac:dyDescent="0.25">
      <c r="A59" s="306" t="s">
        <v>136</v>
      </c>
      <c r="B59" s="293">
        <f>SUM('[1]Libros 2020'!N60:N70)</f>
        <v>7733000</v>
      </c>
      <c r="C59" s="293"/>
      <c r="D59" s="294" t="s">
        <v>308</v>
      </c>
      <c r="E59" s="310"/>
    </row>
    <row r="60" spans="1:5" ht="16.5" thickBot="1" x14ac:dyDescent="0.3">
      <c r="A60" s="303" t="s">
        <v>257</v>
      </c>
      <c r="B60" s="299"/>
      <c r="C60" s="299">
        <f>B59</f>
        <v>7733000</v>
      </c>
      <c r="D60" s="300"/>
      <c r="E60" s="310"/>
    </row>
    <row r="61" spans="1:5" x14ac:dyDescent="0.25">
      <c r="A61" s="306" t="s">
        <v>276</v>
      </c>
      <c r="B61" s="293">
        <v>30000000</v>
      </c>
      <c r="C61" s="293"/>
      <c r="D61" s="294" t="s">
        <v>317</v>
      </c>
      <c r="E61" s="310"/>
    </row>
    <row r="62" spans="1:5" ht="16.5" thickBot="1" x14ac:dyDescent="0.3">
      <c r="A62" s="303" t="s">
        <v>257</v>
      </c>
      <c r="B62" s="299"/>
      <c r="C62" s="299">
        <f>B61</f>
        <v>30000000</v>
      </c>
      <c r="D62" s="300"/>
      <c r="E62" s="310"/>
    </row>
    <row r="63" spans="1:5" x14ac:dyDescent="0.25">
      <c r="A63" s="306" t="s">
        <v>287</v>
      </c>
      <c r="B63" s="293">
        <v>300000</v>
      </c>
      <c r="C63" s="293"/>
      <c r="D63" s="294"/>
      <c r="E63" s="310"/>
    </row>
    <row r="64" spans="1:5" ht="16.5" thickBot="1" x14ac:dyDescent="0.3">
      <c r="A64" s="303" t="s">
        <v>257</v>
      </c>
      <c r="B64" s="299"/>
      <c r="C64" s="299">
        <f>B63</f>
        <v>300000</v>
      </c>
      <c r="D64" s="300"/>
      <c r="E64" s="310"/>
    </row>
    <row r="65" spans="1:7" x14ac:dyDescent="0.25">
      <c r="A65" s="306" t="s">
        <v>273</v>
      </c>
      <c r="B65" s="293"/>
      <c r="C65" s="293"/>
      <c r="D65" s="294"/>
      <c r="E65" s="310"/>
    </row>
    <row r="66" spans="1:7" ht="16.5" thickBot="1" x14ac:dyDescent="0.3">
      <c r="A66" s="303" t="s">
        <v>288</v>
      </c>
      <c r="B66" s="299"/>
      <c r="C66" s="299"/>
      <c r="D66" s="300"/>
      <c r="E66" s="310"/>
      <c r="G66" s="307" t="s">
        <v>289</v>
      </c>
    </row>
    <row r="67" spans="1:7" x14ac:dyDescent="0.25">
      <c r="A67" s="306" t="s">
        <v>290</v>
      </c>
      <c r="B67" s="293">
        <f>'[1]Libros 2020'!I24/10</f>
        <v>1200000</v>
      </c>
      <c r="C67" s="293"/>
      <c r="D67" s="294" t="s">
        <v>293</v>
      </c>
      <c r="E67" s="310"/>
      <c r="F67" s="283" t="s">
        <v>291</v>
      </c>
      <c r="G67" s="308" t="s">
        <v>292</v>
      </c>
    </row>
    <row r="68" spans="1:7" ht="16.5" thickBot="1" x14ac:dyDescent="0.3">
      <c r="A68" s="303" t="s">
        <v>274</v>
      </c>
      <c r="B68" s="299"/>
      <c r="C68" s="299">
        <f>B67</f>
        <v>1200000</v>
      </c>
      <c r="D68" s="300" t="str">
        <f>D67</f>
        <v>DEP AF 2020</v>
      </c>
      <c r="E68" s="310"/>
      <c r="F68" s="283" t="s">
        <v>291</v>
      </c>
    </row>
    <row r="69" spans="1:7" x14ac:dyDescent="0.25">
      <c r="A69" s="306" t="s">
        <v>294</v>
      </c>
      <c r="B69" s="293">
        <v>9000000</v>
      </c>
      <c r="C69" s="293"/>
      <c r="D69" s="294"/>
      <c r="E69" s="310"/>
      <c r="F69" s="283" t="s">
        <v>291</v>
      </c>
      <c r="G69" s="308" t="s">
        <v>292</v>
      </c>
    </row>
    <row r="70" spans="1:7" ht="16.5" thickBot="1" x14ac:dyDescent="0.3">
      <c r="A70" s="303" t="s">
        <v>275</v>
      </c>
      <c r="B70" s="299"/>
      <c r="C70" s="299">
        <f>B69</f>
        <v>9000000</v>
      </c>
      <c r="D70" s="300"/>
      <c r="E70" s="310"/>
      <c r="F70" s="283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DBCBD-4ABF-4BAD-831F-4CEC36F33FB1}">
  <dimension ref="B2:I25"/>
  <sheetViews>
    <sheetView workbookViewId="0">
      <selection activeCell="A22" sqref="A22:XFD23"/>
    </sheetView>
  </sheetViews>
  <sheetFormatPr baseColWidth="10" defaultRowHeight="15" x14ac:dyDescent="0.25"/>
  <cols>
    <col min="2" max="2" width="43.42578125" customWidth="1"/>
    <col min="3" max="3" width="14.140625" style="2" bestFit="1" customWidth="1"/>
    <col min="6" max="6" width="21.140625" customWidth="1"/>
    <col min="7" max="7" width="14.140625" bestFit="1" customWidth="1"/>
    <col min="8" max="8" width="13.140625" bestFit="1" customWidth="1"/>
  </cols>
  <sheetData>
    <row r="2" spans="2:9" x14ac:dyDescent="0.25">
      <c r="B2" t="s">
        <v>59</v>
      </c>
    </row>
    <row r="4" spans="2:9" ht="15.75" thickBot="1" x14ac:dyDescent="0.3">
      <c r="B4" s="274" t="s">
        <v>75</v>
      </c>
    </row>
    <row r="5" spans="2:9" x14ac:dyDescent="0.25">
      <c r="B5" s="274" t="s">
        <v>76</v>
      </c>
      <c r="F5" s="275" t="s">
        <v>259</v>
      </c>
      <c r="G5" s="276"/>
      <c r="H5" s="276"/>
      <c r="I5" s="277"/>
    </row>
    <row r="6" spans="2:9" x14ac:dyDescent="0.25">
      <c r="B6" s="274" t="s">
        <v>77</v>
      </c>
      <c r="F6" s="18" t="s">
        <v>255</v>
      </c>
      <c r="G6" s="278">
        <v>11094375</v>
      </c>
      <c r="H6" s="278"/>
      <c r="I6" s="21" t="s">
        <v>258</v>
      </c>
    </row>
    <row r="7" spans="2:9" x14ac:dyDescent="0.25">
      <c r="B7" s="274" t="s">
        <v>78</v>
      </c>
      <c r="F7" s="18" t="s">
        <v>256</v>
      </c>
      <c r="G7" s="278">
        <v>76416</v>
      </c>
      <c r="H7" s="278"/>
      <c r="I7" s="21" t="s">
        <v>258</v>
      </c>
    </row>
    <row r="8" spans="2:9" x14ac:dyDescent="0.25">
      <c r="B8" s="274" t="s">
        <v>58</v>
      </c>
      <c r="C8" s="2">
        <v>20000000</v>
      </c>
      <c r="F8" s="18" t="s">
        <v>82</v>
      </c>
      <c r="G8" s="278"/>
      <c r="H8" s="278">
        <v>6000000</v>
      </c>
      <c r="I8" s="21" t="s">
        <v>258</v>
      </c>
    </row>
    <row r="9" spans="2:9" ht="15.75" thickBot="1" x14ac:dyDescent="0.3">
      <c r="B9" t="s">
        <v>60</v>
      </c>
      <c r="F9" s="25" t="s">
        <v>257</v>
      </c>
      <c r="G9" s="279"/>
      <c r="H9" s="279">
        <f>+G6+G7-H8</f>
        <v>5170791</v>
      </c>
      <c r="I9" s="28" t="s">
        <v>258</v>
      </c>
    </row>
    <row r="10" spans="2:9" x14ac:dyDescent="0.25">
      <c r="B10" t="s">
        <v>61</v>
      </c>
    </row>
    <row r="11" spans="2:9" x14ac:dyDescent="0.25">
      <c r="B11" t="s">
        <v>62</v>
      </c>
      <c r="C11" s="2">
        <v>10000000</v>
      </c>
    </row>
    <row r="12" spans="2:9" x14ac:dyDescent="0.25">
      <c r="B12" t="s">
        <v>260</v>
      </c>
      <c r="C12" s="2">
        <v>4000000</v>
      </c>
    </row>
    <row r="13" spans="2:9" x14ac:dyDescent="0.25">
      <c r="B13" t="s">
        <v>261</v>
      </c>
      <c r="C13" s="2">
        <v>4000000</v>
      </c>
    </row>
    <row r="14" spans="2:9" x14ac:dyDescent="0.25">
      <c r="B14" t="s">
        <v>63</v>
      </c>
      <c r="C14" s="2">
        <v>80000</v>
      </c>
    </row>
    <row r="15" spans="2:9" x14ac:dyDescent="0.25">
      <c r="B15" t="s">
        <v>64</v>
      </c>
      <c r="C15" s="2">
        <v>250000</v>
      </c>
    </row>
    <row r="16" spans="2:9" x14ac:dyDescent="0.25">
      <c r="B16" t="s">
        <v>65</v>
      </c>
    </row>
    <row r="17" spans="2:3" x14ac:dyDescent="0.25">
      <c r="B17" t="s">
        <v>66</v>
      </c>
    </row>
    <row r="18" spans="2:3" x14ac:dyDescent="0.25">
      <c r="B18" t="s">
        <v>67</v>
      </c>
    </row>
    <row r="19" spans="2:3" x14ac:dyDescent="0.25">
      <c r="B19" t="s">
        <v>68</v>
      </c>
      <c r="C19" s="2">
        <v>600000</v>
      </c>
    </row>
    <row r="20" spans="2:3" x14ac:dyDescent="0.25">
      <c r="B20" t="s">
        <v>69</v>
      </c>
    </row>
    <row r="21" spans="2:3" x14ac:dyDescent="0.25">
      <c r="B21" t="s">
        <v>70</v>
      </c>
    </row>
    <row r="22" spans="2:3" x14ac:dyDescent="0.25">
      <c r="B22" t="s">
        <v>71</v>
      </c>
    </row>
    <row r="23" spans="2:3" x14ac:dyDescent="0.25">
      <c r="B23" t="s">
        <v>72</v>
      </c>
    </row>
    <row r="24" spans="2:3" x14ac:dyDescent="0.25">
      <c r="B24" t="s">
        <v>73</v>
      </c>
    </row>
    <row r="25" spans="2:3" x14ac:dyDescent="0.25">
      <c r="B25" t="s">
        <v>74</v>
      </c>
      <c r="C25" s="2">
        <v>2500000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A9E74-E461-4D57-92B1-882AF5C254E3}">
  <sheetPr>
    <tabColor rgb="FF0000FF"/>
  </sheetPr>
  <dimension ref="B1:U67"/>
  <sheetViews>
    <sheetView workbookViewId="0">
      <selection activeCell="Q6" sqref="Q6"/>
    </sheetView>
  </sheetViews>
  <sheetFormatPr baseColWidth="10" defaultColWidth="10.85546875" defaultRowHeight="15" x14ac:dyDescent="0.25"/>
  <cols>
    <col min="1" max="1" width="4.7109375" style="29" customWidth="1"/>
    <col min="2" max="2" width="10.85546875" style="29"/>
    <col min="3" max="3" width="39.140625" style="29" customWidth="1"/>
    <col min="4" max="4" width="16.140625" style="29" customWidth="1"/>
    <col min="5" max="5" width="13.42578125" style="29" customWidth="1"/>
    <col min="6" max="6" width="13.28515625" style="29" customWidth="1"/>
    <col min="7" max="7" width="14.140625" style="29" bestFit="1" customWidth="1"/>
    <col min="8" max="8" width="4.28515625" style="29" customWidth="1"/>
    <col min="9" max="9" width="10.85546875" style="30"/>
    <col min="10" max="10" width="15.42578125" style="29" customWidth="1"/>
    <col min="11" max="11" width="12.7109375" style="29" customWidth="1"/>
    <col min="12" max="12" width="14.140625" style="29" bestFit="1" customWidth="1"/>
    <col min="13" max="13" width="12.28515625" style="29" customWidth="1"/>
    <col min="14" max="14" width="5.42578125" style="29" customWidth="1"/>
    <col min="15" max="15" width="31.140625" style="29" customWidth="1"/>
    <col min="16" max="16" width="13.85546875" style="29" customWidth="1"/>
    <col min="17" max="17" width="12.140625" style="29" customWidth="1"/>
    <col min="18" max="18" width="14.42578125" style="29" customWidth="1"/>
    <col min="19" max="20" width="10.85546875" style="29"/>
    <col min="21" max="21" width="13.28515625" style="29" customWidth="1"/>
    <col min="22" max="256" width="10.85546875" style="29"/>
    <col min="257" max="257" width="4.7109375" style="29" customWidth="1"/>
    <col min="258" max="258" width="10.85546875" style="29"/>
    <col min="259" max="259" width="21.42578125" style="29" customWidth="1"/>
    <col min="260" max="260" width="16.140625" style="29" customWidth="1"/>
    <col min="261" max="261" width="12.5703125" style="29" customWidth="1"/>
    <col min="262" max="262" width="11.85546875" style="29" customWidth="1"/>
    <col min="263" max="263" width="14.140625" style="29" bestFit="1" customWidth="1"/>
    <col min="264" max="264" width="4.28515625" style="29" customWidth="1"/>
    <col min="265" max="265" width="10.85546875" style="29"/>
    <col min="266" max="266" width="15.42578125" style="29" customWidth="1"/>
    <col min="267" max="267" width="12.7109375" style="29" customWidth="1"/>
    <col min="268" max="268" width="14.140625" style="29" bestFit="1" customWidth="1"/>
    <col min="269" max="269" width="12.28515625" style="29" customWidth="1"/>
    <col min="270" max="270" width="5.42578125" style="29" customWidth="1"/>
    <col min="271" max="271" width="31.140625" style="29" customWidth="1"/>
    <col min="272" max="272" width="13.85546875" style="29" customWidth="1"/>
    <col min="273" max="273" width="12.140625" style="29" customWidth="1"/>
    <col min="274" max="274" width="14.42578125" style="29" customWidth="1"/>
    <col min="275" max="276" width="10.85546875" style="29"/>
    <col min="277" max="277" width="13.28515625" style="29" customWidth="1"/>
    <col min="278" max="512" width="10.85546875" style="29"/>
    <col min="513" max="513" width="4.7109375" style="29" customWidth="1"/>
    <col min="514" max="514" width="10.85546875" style="29"/>
    <col min="515" max="515" width="21.42578125" style="29" customWidth="1"/>
    <col min="516" max="516" width="16.140625" style="29" customWidth="1"/>
    <col min="517" max="517" width="12.5703125" style="29" customWidth="1"/>
    <col min="518" max="518" width="11.85546875" style="29" customWidth="1"/>
    <col min="519" max="519" width="14.140625" style="29" bestFit="1" customWidth="1"/>
    <col min="520" max="520" width="4.28515625" style="29" customWidth="1"/>
    <col min="521" max="521" width="10.85546875" style="29"/>
    <col min="522" max="522" width="15.42578125" style="29" customWidth="1"/>
    <col min="523" max="523" width="12.7109375" style="29" customWidth="1"/>
    <col min="524" max="524" width="14.140625" style="29" bestFit="1" customWidth="1"/>
    <col min="525" max="525" width="12.28515625" style="29" customWidth="1"/>
    <col min="526" max="526" width="5.42578125" style="29" customWidth="1"/>
    <col min="527" max="527" width="31.140625" style="29" customWidth="1"/>
    <col min="528" max="528" width="13.85546875" style="29" customWidth="1"/>
    <col min="529" max="529" width="12.140625" style="29" customWidth="1"/>
    <col min="530" max="530" width="14.42578125" style="29" customWidth="1"/>
    <col min="531" max="532" width="10.85546875" style="29"/>
    <col min="533" max="533" width="13.28515625" style="29" customWidth="1"/>
    <col min="534" max="768" width="10.85546875" style="29"/>
    <col min="769" max="769" width="4.7109375" style="29" customWidth="1"/>
    <col min="770" max="770" width="10.85546875" style="29"/>
    <col min="771" max="771" width="21.42578125" style="29" customWidth="1"/>
    <col min="772" max="772" width="16.140625" style="29" customWidth="1"/>
    <col min="773" max="773" width="12.5703125" style="29" customWidth="1"/>
    <col min="774" max="774" width="11.85546875" style="29" customWidth="1"/>
    <col min="775" max="775" width="14.140625" style="29" bestFit="1" customWidth="1"/>
    <col min="776" max="776" width="4.28515625" style="29" customWidth="1"/>
    <col min="777" max="777" width="10.85546875" style="29"/>
    <col min="778" max="778" width="15.42578125" style="29" customWidth="1"/>
    <col min="779" max="779" width="12.7109375" style="29" customWidth="1"/>
    <col min="780" max="780" width="14.140625" style="29" bestFit="1" customWidth="1"/>
    <col min="781" max="781" width="12.28515625" style="29" customWidth="1"/>
    <col min="782" max="782" width="5.42578125" style="29" customWidth="1"/>
    <col min="783" max="783" width="31.140625" style="29" customWidth="1"/>
    <col min="784" max="784" width="13.85546875" style="29" customWidth="1"/>
    <col min="785" max="785" width="12.140625" style="29" customWidth="1"/>
    <col min="786" max="786" width="14.42578125" style="29" customWidth="1"/>
    <col min="787" max="788" width="10.85546875" style="29"/>
    <col min="789" max="789" width="13.28515625" style="29" customWidth="1"/>
    <col min="790" max="1024" width="10.85546875" style="29"/>
    <col min="1025" max="1025" width="4.7109375" style="29" customWidth="1"/>
    <col min="1026" max="1026" width="10.85546875" style="29"/>
    <col min="1027" max="1027" width="21.42578125" style="29" customWidth="1"/>
    <col min="1028" max="1028" width="16.140625" style="29" customWidth="1"/>
    <col min="1029" max="1029" width="12.5703125" style="29" customWidth="1"/>
    <col min="1030" max="1030" width="11.85546875" style="29" customWidth="1"/>
    <col min="1031" max="1031" width="14.140625" style="29" bestFit="1" customWidth="1"/>
    <col min="1032" max="1032" width="4.28515625" style="29" customWidth="1"/>
    <col min="1033" max="1033" width="10.85546875" style="29"/>
    <col min="1034" max="1034" width="15.42578125" style="29" customWidth="1"/>
    <col min="1035" max="1035" width="12.7109375" style="29" customWidth="1"/>
    <col min="1036" max="1036" width="14.140625" style="29" bestFit="1" customWidth="1"/>
    <col min="1037" max="1037" width="12.28515625" style="29" customWidth="1"/>
    <col min="1038" max="1038" width="5.42578125" style="29" customWidth="1"/>
    <col min="1039" max="1039" width="31.140625" style="29" customWidth="1"/>
    <col min="1040" max="1040" width="13.85546875" style="29" customWidth="1"/>
    <col min="1041" max="1041" width="12.140625" style="29" customWidth="1"/>
    <col min="1042" max="1042" width="14.42578125" style="29" customWidth="1"/>
    <col min="1043" max="1044" width="10.85546875" style="29"/>
    <col min="1045" max="1045" width="13.28515625" style="29" customWidth="1"/>
    <col min="1046" max="1280" width="10.85546875" style="29"/>
    <col min="1281" max="1281" width="4.7109375" style="29" customWidth="1"/>
    <col min="1282" max="1282" width="10.85546875" style="29"/>
    <col min="1283" max="1283" width="21.42578125" style="29" customWidth="1"/>
    <col min="1284" max="1284" width="16.140625" style="29" customWidth="1"/>
    <col min="1285" max="1285" width="12.5703125" style="29" customWidth="1"/>
    <col min="1286" max="1286" width="11.85546875" style="29" customWidth="1"/>
    <col min="1287" max="1287" width="14.140625" style="29" bestFit="1" customWidth="1"/>
    <col min="1288" max="1288" width="4.28515625" style="29" customWidth="1"/>
    <col min="1289" max="1289" width="10.85546875" style="29"/>
    <col min="1290" max="1290" width="15.42578125" style="29" customWidth="1"/>
    <col min="1291" max="1291" width="12.7109375" style="29" customWidth="1"/>
    <col min="1292" max="1292" width="14.140625" style="29" bestFit="1" customWidth="1"/>
    <col min="1293" max="1293" width="12.28515625" style="29" customWidth="1"/>
    <col min="1294" max="1294" width="5.42578125" style="29" customWidth="1"/>
    <col min="1295" max="1295" width="31.140625" style="29" customWidth="1"/>
    <col min="1296" max="1296" width="13.85546875" style="29" customWidth="1"/>
    <col min="1297" max="1297" width="12.140625" style="29" customWidth="1"/>
    <col min="1298" max="1298" width="14.42578125" style="29" customWidth="1"/>
    <col min="1299" max="1300" width="10.85546875" style="29"/>
    <col min="1301" max="1301" width="13.28515625" style="29" customWidth="1"/>
    <col min="1302" max="1536" width="10.85546875" style="29"/>
    <col min="1537" max="1537" width="4.7109375" style="29" customWidth="1"/>
    <col min="1538" max="1538" width="10.85546875" style="29"/>
    <col min="1539" max="1539" width="21.42578125" style="29" customWidth="1"/>
    <col min="1540" max="1540" width="16.140625" style="29" customWidth="1"/>
    <col min="1541" max="1541" width="12.5703125" style="29" customWidth="1"/>
    <col min="1542" max="1542" width="11.85546875" style="29" customWidth="1"/>
    <col min="1543" max="1543" width="14.140625" style="29" bestFit="1" customWidth="1"/>
    <col min="1544" max="1544" width="4.28515625" style="29" customWidth="1"/>
    <col min="1545" max="1545" width="10.85546875" style="29"/>
    <col min="1546" max="1546" width="15.42578125" style="29" customWidth="1"/>
    <col min="1547" max="1547" width="12.7109375" style="29" customWidth="1"/>
    <col min="1548" max="1548" width="14.140625" style="29" bestFit="1" customWidth="1"/>
    <col min="1549" max="1549" width="12.28515625" style="29" customWidth="1"/>
    <col min="1550" max="1550" width="5.42578125" style="29" customWidth="1"/>
    <col min="1551" max="1551" width="31.140625" style="29" customWidth="1"/>
    <col min="1552" max="1552" width="13.85546875" style="29" customWidth="1"/>
    <col min="1553" max="1553" width="12.140625" style="29" customWidth="1"/>
    <col min="1554" max="1554" width="14.42578125" style="29" customWidth="1"/>
    <col min="1555" max="1556" width="10.85546875" style="29"/>
    <col min="1557" max="1557" width="13.28515625" style="29" customWidth="1"/>
    <col min="1558" max="1792" width="10.85546875" style="29"/>
    <col min="1793" max="1793" width="4.7109375" style="29" customWidth="1"/>
    <col min="1794" max="1794" width="10.85546875" style="29"/>
    <col min="1795" max="1795" width="21.42578125" style="29" customWidth="1"/>
    <col min="1796" max="1796" width="16.140625" style="29" customWidth="1"/>
    <col min="1797" max="1797" width="12.5703125" style="29" customWidth="1"/>
    <col min="1798" max="1798" width="11.85546875" style="29" customWidth="1"/>
    <col min="1799" max="1799" width="14.140625" style="29" bestFit="1" customWidth="1"/>
    <col min="1800" max="1800" width="4.28515625" style="29" customWidth="1"/>
    <col min="1801" max="1801" width="10.85546875" style="29"/>
    <col min="1802" max="1802" width="15.42578125" style="29" customWidth="1"/>
    <col min="1803" max="1803" width="12.7109375" style="29" customWidth="1"/>
    <col min="1804" max="1804" width="14.140625" style="29" bestFit="1" customWidth="1"/>
    <col min="1805" max="1805" width="12.28515625" style="29" customWidth="1"/>
    <col min="1806" max="1806" width="5.42578125" style="29" customWidth="1"/>
    <col min="1807" max="1807" width="31.140625" style="29" customWidth="1"/>
    <col min="1808" max="1808" width="13.85546875" style="29" customWidth="1"/>
    <col min="1809" max="1809" width="12.140625" style="29" customWidth="1"/>
    <col min="1810" max="1810" width="14.42578125" style="29" customWidth="1"/>
    <col min="1811" max="1812" width="10.85546875" style="29"/>
    <col min="1813" max="1813" width="13.28515625" style="29" customWidth="1"/>
    <col min="1814" max="2048" width="10.85546875" style="29"/>
    <col min="2049" max="2049" width="4.7109375" style="29" customWidth="1"/>
    <col min="2050" max="2050" width="10.85546875" style="29"/>
    <col min="2051" max="2051" width="21.42578125" style="29" customWidth="1"/>
    <col min="2052" max="2052" width="16.140625" style="29" customWidth="1"/>
    <col min="2053" max="2053" width="12.5703125" style="29" customWidth="1"/>
    <col min="2054" max="2054" width="11.85546875" style="29" customWidth="1"/>
    <col min="2055" max="2055" width="14.140625" style="29" bestFit="1" customWidth="1"/>
    <col min="2056" max="2056" width="4.28515625" style="29" customWidth="1"/>
    <col min="2057" max="2057" width="10.85546875" style="29"/>
    <col min="2058" max="2058" width="15.42578125" style="29" customWidth="1"/>
    <col min="2059" max="2059" width="12.7109375" style="29" customWidth="1"/>
    <col min="2060" max="2060" width="14.140625" style="29" bestFit="1" customWidth="1"/>
    <col min="2061" max="2061" width="12.28515625" style="29" customWidth="1"/>
    <col min="2062" max="2062" width="5.42578125" style="29" customWidth="1"/>
    <col min="2063" max="2063" width="31.140625" style="29" customWidth="1"/>
    <col min="2064" max="2064" width="13.85546875" style="29" customWidth="1"/>
    <col min="2065" max="2065" width="12.140625" style="29" customWidth="1"/>
    <col min="2066" max="2066" width="14.42578125" style="29" customWidth="1"/>
    <col min="2067" max="2068" width="10.85546875" style="29"/>
    <col min="2069" max="2069" width="13.28515625" style="29" customWidth="1"/>
    <col min="2070" max="2304" width="10.85546875" style="29"/>
    <col min="2305" max="2305" width="4.7109375" style="29" customWidth="1"/>
    <col min="2306" max="2306" width="10.85546875" style="29"/>
    <col min="2307" max="2307" width="21.42578125" style="29" customWidth="1"/>
    <col min="2308" max="2308" width="16.140625" style="29" customWidth="1"/>
    <col min="2309" max="2309" width="12.5703125" style="29" customWidth="1"/>
    <col min="2310" max="2310" width="11.85546875" style="29" customWidth="1"/>
    <col min="2311" max="2311" width="14.140625" style="29" bestFit="1" customWidth="1"/>
    <col min="2312" max="2312" width="4.28515625" style="29" customWidth="1"/>
    <col min="2313" max="2313" width="10.85546875" style="29"/>
    <col min="2314" max="2314" width="15.42578125" style="29" customWidth="1"/>
    <col min="2315" max="2315" width="12.7109375" style="29" customWidth="1"/>
    <col min="2316" max="2316" width="14.140625" style="29" bestFit="1" customWidth="1"/>
    <col min="2317" max="2317" width="12.28515625" style="29" customWidth="1"/>
    <col min="2318" max="2318" width="5.42578125" style="29" customWidth="1"/>
    <col min="2319" max="2319" width="31.140625" style="29" customWidth="1"/>
    <col min="2320" max="2320" width="13.85546875" style="29" customWidth="1"/>
    <col min="2321" max="2321" width="12.140625" style="29" customWidth="1"/>
    <col min="2322" max="2322" width="14.42578125" style="29" customWidth="1"/>
    <col min="2323" max="2324" width="10.85546875" style="29"/>
    <col min="2325" max="2325" width="13.28515625" style="29" customWidth="1"/>
    <col min="2326" max="2560" width="10.85546875" style="29"/>
    <col min="2561" max="2561" width="4.7109375" style="29" customWidth="1"/>
    <col min="2562" max="2562" width="10.85546875" style="29"/>
    <col min="2563" max="2563" width="21.42578125" style="29" customWidth="1"/>
    <col min="2564" max="2564" width="16.140625" style="29" customWidth="1"/>
    <col min="2565" max="2565" width="12.5703125" style="29" customWidth="1"/>
    <col min="2566" max="2566" width="11.85546875" style="29" customWidth="1"/>
    <col min="2567" max="2567" width="14.140625" style="29" bestFit="1" customWidth="1"/>
    <col min="2568" max="2568" width="4.28515625" style="29" customWidth="1"/>
    <col min="2569" max="2569" width="10.85546875" style="29"/>
    <col min="2570" max="2570" width="15.42578125" style="29" customWidth="1"/>
    <col min="2571" max="2571" width="12.7109375" style="29" customWidth="1"/>
    <col min="2572" max="2572" width="14.140625" style="29" bestFit="1" customWidth="1"/>
    <col min="2573" max="2573" width="12.28515625" style="29" customWidth="1"/>
    <col min="2574" max="2574" width="5.42578125" style="29" customWidth="1"/>
    <col min="2575" max="2575" width="31.140625" style="29" customWidth="1"/>
    <col min="2576" max="2576" width="13.85546875" style="29" customWidth="1"/>
    <col min="2577" max="2577" width="12.140625" style="29" customWidth="1"/>
    <col min="2578" max="2578" width="14.42578125" style="29" customWidth="1"/>
    <col min="2579" max="2580" width="10.85546875" style="29"/>
    <col min="2581" max="2581" width="13.28515625" style="29" customWidth="1"/>
    <col min="2582" max="2816" width="10.85546875" style="29"/>
    <col min="2817" max="2817" width="4.7109375" style="29" customWidth="1"/>
    <col min="2818" max="2818" width="10.85546875" style="29"/>
    <col min="2819" max="2819" width="21.42578125" style="29" customWidth="1"/>
    <col min="2820" max="2820" width="16.140625" style="29" customWidth="1"/>
    <col min="2821" max="2821" width="12.5703125" style="29" customWidth="1"/>
    <col min="2822" max="2822" width="11.85546875" style="29" customWidth="1"/>
    <col min="2823" max="2823" width="14.140625" style="29" bestFit="1" customWidth="1"/>
    <col min="2824" max="2824" width="4.28515625" style="29" customWidth="1"/>
    <col min="2825" max="2825" width="10.85546875" style="29"/>
    <col min="2826" max="2826" width="15.42578125" style="29" customWidth="1"/>
    <col min="2827" max="2827" width="12.7109375" style="29" customWidth="1"/>
    <col min="2828" max="2828" width="14.140625" style="29" bestFit="1" customWidth="1"/>
    <col min="2829" max="2829" width="12.28515625" style="29" customWidth="1"/>
    <col min="2830" max="2830" width="5.42578125" style="29" customWidth="1"/>
    <col min="2831" max="2831" width="31.140625" style="29" customWidth="1"/>
    <col min="2832" max="2832" width="13.85546875" style="29" customWidth="1"/>
    <col min="2833" max="2833" width="12.140625" style="29" customWidth="1"/>
    <col min="2834" max="2834" width="14.42578125" style="29" customWidth="1"/>
    <col min="2835" max="2836" width="10.85546875" style="29"/>
    <col min="2837" max="2837" width="13.28515625" style="29" customWidth="1"/>
    <col min="2838" max="3072" width="10.85546875" style="29"/>
    <col min="3073" max="3073" width="4.7109375" style="29" customWidth="1"/>
    <col min="3074" max="3074" width="10.85546875" style="29"/>
    <col min="3075" max="3075" width="21.42578125" style="29" customWidth="1"/>
    <col min="3076" max="3076" width="16.140625" style="29" customWidth="1"/>
    <col min="3077" max="3077" width="12.5703125" style="29" customWidth="1"/>
    <col min="3078" max="3078" width="11.85546875" style="29" customWidth="1"/>
    <col min="3079" max="3079" width="14.140625" style="29" bestFit="1" customWidth="1"/>
    <col min="3080" max="3080" width="4.28515625" style="29" customWidth="1"/>
    <col min="3081" max="3081" width="10.85546875" style="29"/>
    <col min="3082" max="3082" width="15.42578125" style="29" customWidth="1"/>
    <col min="3083" max="3083" width="12.7109375" style="29" customWidth="1"/>
    <col min="3084" max="3084" width="14.140625" style="29" bestFit="1" customWidth="1"/>
    <col min="3085" max="3085" width="12.28515625" style="29" customWidth="1"/>
    <col min="3086" max="3086" width="5.42578125" style="29" customWidth="1"/>
    <col min="3087" max="3087" width="31.140625" style="29" customWidth="1"/>
    <col min="3088" max="3088" width="13.85546875" style="29" customWidth="1"/>
    <col min="3089" max="3089" width="12.140625" style="29" customWidth="1"/>
    <col min="3090" max="3090" width="14.42578125" style="29" customWidth="1"/>
    <col min="3091" max="3092" width="10.85546875" style="29"/>
    <col min="3093" max="3093" width="13.28515625" style="29" customWidth="1"/>
    <col min="3094" max="3328" width="10.85546875" style="29"/>
    <col min="3329" max="3329" width="4.7109375" style="29" customWidth="1"/>
    <col min="3330" max="3330" width="10.85546875" style="29"/>
    <col min="3331" max="3331" width="21.42578125" style="29" customWidth="1"/>
    <col min="3332" max="3332" width="16.140625" style="29" customWidth="1"/>
    <col min="3333" max="3333" width="12.5703125" style="29" customWidth="1"/>
    <col min="3334" max="3334" width="11.85546875" style="29" customWidth="1"/>
    <col min="3335" max="3335" width="14.140625" style="29" bestFit="1" customWidth="1"/>
    <col min="3336" max="3336" width="4.28515625" style="29" customWidth="1"/>
    <col min="3337" max="3337" width="10.85546875" style="29"/>
    <col min="3338" max="3338" width="15.42578125" style="29" customWidth="1"/>
    <col min="3339" max="3339" width="12.7109375" style="29" customWidth="1"/>
    <col min="3340" max="3340" width="14.140625" style="29" bestFit="1" customWidth="1"/>
    <col min="3341" max="3341" width="12.28515625" style="29" customWidth="1"/>
    <col min="3342" max="3342" width="5.42578125" style="29" customWidth="1"/>
    <col min="3343" max="3343" width="31.140625" style="29" customWidth="1"/>
    <col min="3344" max="3344" width="13.85546875" style="29" customWidth="1"/>
    <col min="3345" max="3345" width="12.140625" style="29" customWidth="1"/>
    <col min="3346" max="3346" width="14.42578125" style="29" customWidth="1"/>
    <col min="3347" max="3348" width="10.85546875" style="29"/>
    <col min="3349" max="3349" width="13.28515625" style="29" customWidth="1"/>
    <col min="3350" max="3584" width="10.85546875" style="29"/>
    <col min="3585" max="3585" width="4.7109375" style="29" customWidth="1"/>
    <col min="3586" max="3586" width="10.85546875" style="29"/>
    <col min="3587" max="3587" width="21.42578125" style="29" customWidth="1"/>
    <col min="3588" max="3588" width="16.140625" style="29" customWidth="1"/>
    <col min="3589" max="3589" width="12.5703125" style="29" customWidth="1"/>
    <col min="3590" max="3590" width="11.85546875" style="29" customWidth="1"/>
    <col min="3591" max="3591" width="14.140625" style="29" bestFit="1" customWidth="1"/>
    <col min="3592" max="3592" width="4.28515625" style="29" customWidth="1"/>
    <col min="3593" max="3593" width="10.85546875" style="29"/>
    <col min="3594" max="3594" width="15.42578125" style="29" customWidth="1"/>
    <col min="3595" max="3595" width="12.7109375" style="29" customWidth="1"/>
    <col min="3596" max="3596" width="14.140625" style="29" bestFit="1" customWidth="1"/>
    <col min="3597" max="3597" width="12.28515625" style="29" customWidth="1"/>
    <col min="3598" max="3598" width="5.42578125" style="29" customWidth="1"/>
    <col min="3599" max="3599" width="31.140625" style="29" customWidth="1"/>
    <col min="3600" max="3600" width="13.85546875" style="29" customWidth="1"/>
    <col min="3601" max="3601" width="12.140625" style="29" customWidth="1"/>
    <col min="3602" max="3602" width="14.42578125" style="29" customWidth="1"/>
    <col min="3603" max="3604" width="10.85546875" style="29"/>
    <col min="3605" max="3605" width="13.28515625" style="29" customWidth="1"/>
    <col min="3606" max="3840" width="10.85546875" style="29"/>
    <col min="3841" max="3841" width="4.7109375" style="29" customWidth="1"/>
    <col min="3842" max="3842" width="10.85546875" style="29"/>
    <col min="3843" max="3843" width="21.42578125" style="29" customWidth="1"/>
    <col min="3844" max="3844" width="16.140625" style="29" customWidth="1"/>
    <col min="3845" max="3845" width="12.5703125" style="29" customWidth="1"/>
    <col min="3846" max="3846" width="11.85546875" style="29" customWidth="1"/>
    <col min="3847" max="3847" width="14.140625" style="29" bestFit="1" customWidth="1"/>
    <col min="3848" max="3848" width="4.28515625" style="29" customWidth="1"/>
    <col min="3849" max="3849" width="10.85546875" style="29"/>
    <col min="3850" max="3850" width="15.42578125" style="29" customWidth="1"/>
    <col min="3851" max="3851" width="12.7109375" style="29" customWidth="1"/>
    <col min="3852" max="3852" width="14.140625" style="29" bestFit="1" customWidth="1"/>
    <col min="3853" max="3853" width="12.28515625" style="29" customWidth="1"/>
    <col min="3854" max="3854" width="5.42578125" style="29" customWidth="1"/>
    <col min="3855" max="3855" width="31.140625" style="29" customWidth="1"/>
    <col min="3856" max="3856" width="13.85546875" style="29" customWidth="1"/>
    <col min="3857" max="3857" width="12.140625" style="29" customWidth="1"/>
    <col min="3858" max="3858" width="14.42578125" style="29" customWidth="1"/>
    <col min="3859" max="3860" width="10.85546875" style="29"/>
    <col min="3861" max="3861" width="13.28515625" style="29" customWidth="1"/>
    <col min="3862" max="4096" width="10.85546875" style="29"/>
    <col min="4097" max="4097" width="4.7109375" style="29" customWidth="1"/>
    <col min="4098" max="4098" width="10.85546875" style="29"/>
    <col min="4099" max="4099" width="21.42578125" style="29" customWidth="1"/>
    <col min="4100" max="4100" width="16.140625" style="29" customWidth="1"/>
    <col min="4101" max="4101" width="12.5703125" style="29" customWidth="1"/>
    <col min="4102" max="4102" width="11.85546875" style="29" customWidth="1"/>
    <col min="4103" max="4103" width="14.140625" style="29" bestFit="1" customWidth="1"/>
    <col min="4104" max="4104" width="4.28515625" style="29" customWidth="1"/>
    <col min="4105" max="4105" width="10.85546875" style="29"/>
    <col min="4106" max="4106" width="15.42578125" style="29" customWidth="1"/>
    <col min="4107" max="4107" width="12.7109375" style="29" customWidth="1"/>
    <col min="4108" max="4108" width="14.140625" style="29" bestFit="1" customWidth="1"/>
    <col min="4109" max="4109" width="12.28515625" style="29" customWidth="1"/>
    <col min="4110" max="4110" width="5.42578125" style="29" customWidth="1"/>
    <col min="4111" max="4111" width="31.140625" style="29" customWidth="1"/>
    <col min="4112" max="4112" width="13.85546875" style="29" customWidth="1"/>
    <col min="4113" max="4113" width="12.140625" style="29" customWidth="1"/>
    <col min="4114" max="4114" width="14.42578125" style="29" customWidth="1"/>
    <col min="4115" max="4116" width="10.85546875" style="29"/>
    <col min="4117" max="4117" width="13.28515625" style="29" customWidth="1"/>
    <col min="4118" max="4352" width="10.85546875" style="29"/>
    <col min="4353" max="4353" width="4.7109375" style="29" customWidth="1"/>
    <col min="4354" max="4354" width="10.85546875" style="29"/>
    <col min="4355" max="4355" width="21.42578125" style="29" customWidth="1"/>
    <col min="4356" max="4356" width="16.140625" style="29" customWidth="1"/>
    <col min="4357" max="4357" width="12.5703125" style="29" customWidth="1"/>
    <col min="4358" max="4358" width="11.85546875" style="29" customWidth="1"/>
    <col min="4359" max="4359" width="14.140625" style="29" bestFit="1" customWidth="1"/>
    <col min="4360" max="4360" width="4.28515625" style="29" customWidth="1"/>
    <col min="4361" max="4361" width="10.85546875" style="29"/>
    <col min="4362" max="4362" width="15.42578125" style="29" customWidth="1"/>
    <col min="4363" max="4363" width="12.7109375" style="29" customWidth="1"/>
    <col min="4364" max="4364" width="14.140625" style="29" bestFit="1" customWidth="1"/>
    <col min="4365" max="4365" width="12.28515625" style="29" customWidth="1"/>
    <col min="4366" max="4366" width="5.42578125" style="29" customWidth="1"/>
    <col min="4367" max="4367" width="31.140625" style="29" customWidth="1"/>
    <col min="4368" max="4368" width="13.85546875" style="29" customWidth="1"/>
    <col min="4369" max="4369" width="12.140625" style="29" customWidth="1"/>
    <col min="4370" max="4370" width="14.42578125" style="29" customWidth="1"/>
    <col min="4371" max="4372" width="10.85546875" style="29"/>
    <col min="4373" max="4373" width="13.28515625" style="29" customWidth="1"/>
    <col min="4374" max="4608" width="10.85546875" style="29"/>
    <col min="4609" max="4609" width="4.7109375" style="29" customWidth="1"/>
    <col min="4610" max="4610" width="10.85546875" style="29"/>
    <col min="4611" max="4611" width="21.42578125" style="29" customWidth="1"/>
    <col min="4612" max="4612" width="16.140625" style="29" customWidth="1"/>
    <col min="4613" max="4613" width="12.5703125" style="29" customWidth="1"/>
    <col min="4614" max="4614" width="11.85546875" style="29" customWidth="1"/>
    <col min="4615" max="4615" width="14.140625" style="29" bestFit="1" customWidth="1"/>
    <col min="4616" max="4616" width="4.28515625" style="29" customWidth="1"/>
    <col min="4617" max="4617" width="10.85546875" style="29"/>
    <col min="4618" max="4618" width="15.42578125" style="29" customWidth="1"/>
    <col min="4619" max="4619" width="12.7109375" style="29" customWidth="1"/>
    <col min="4620" max="4620" width="14.140625" style="29" bestFit="1" customWidth="1"/>
    <col min="4621" max="4621" width="12.28515625" style="29" customWidth="1"/>
    <col min="4622" max="4622" width="5.42578125" style="29" customWidth="1"/>
    <col min="4623" max="4623" width="31.140625" style="29" customWidth="1"/>
    <col min="4624" max="4624" width="13.85546875" style="29" customWidth="1"/>
    <col min="4625" max="4625" width="12.140625" style="29" customWidth="1"/>
    <col min="4626" max="4626" width="14.42578125" style="29" customWidth="1"/>
    <col min="4627" max="4628" width="10.85546875" style="29"/>
    <col min="4629" max="4629" width="13.28515625" style="29" customWidth="1"/>
    <col min="4630" max="4864" width="10.85546875" style="29"/>
    <col min="4865" max="4865" width="4.7109375" style="29" customWidth="1"/>
    <col min="4866" max="4866" width="10.85546875" style="29"/>
    <col min="4867" max="4867" width="21.42578125" style="29" customWidth="1"/>
    <col min="4868" max="4868" width="16.140625" style="29" customWidth="1"/>
    <col min="4869" max="4869" width="12.5703125" style="29" customWidth="1"/>
    <col min="4870" max="4870" width="11.85546875" style="29" customWidth="1"/>
    <col min="4871" max="4871" width="14.140625" style="29" bestFit="1" customWidth="1"/>
    <col min="4872" max="4872" width="4.28515625" style="29" customWidth="1"/>
    <col min="4873" max="4873" width="10.85546875" style="29"/>
    <col min="4874" max="4874" width="15.42578125" style="29" customWidth="1"/>
    <col min="4875" max="4875" width="12.7109375" style="29" customWidth="1"/>
    <col min="4876" max="4876" width="14.140625" style="29" bestFit="1" customWidth="1"/>
    <col min="4877" max="4877" width="12.28515625" style="29" customWidth="1"/>
    <col min="4878" max="4878" width="5.42578125" style="29" customWidth="1"/>
    <col min="4879" max="4879" width="31.140625" style="29" customWidth="1"/>
    <col min="4880" max="4880" width="13.85546875" style="29" customWidth="1"/>
    <col min="4881" max="4881" width="12.140625" style="29" customWidth="1"/>
    <col min="4882" max="4882" width="14.42578125" style="29" customWidth="1"/>
    <col min="4883" max="4884" width="10.85546875" style="29"/>
    <col min="4885" max="4885" width="13.28515625" style="29" customWidth="1"/>
    <col min="4886" max="5120" width="10.85546875" style="29"/>
    <col min="5121" max="5121" width="4.7109375" style="29" customWidth="1"/>
    <col min="5122" max="5122" width="10.85546875" style="29"/>
    <col min="5123" max="5123" width="21.42578125" style="29" customWidth="1"/>
    <col min="5124" max="5124" width="16.140625" style="29" customWidth="1"/>
    <col min="5125" max="5125" width="12.5703125" style="29" customWidth="1"/>
    <col min="5126" max="5126" width="11.85546875" style="29" customWidth="1"/>
    <col min="5127" max="5127" width="14.140625" style="29" bestFit="1" customWidth="1"/>
    <col min="5128" max="5128" width="4.28515625" style="29" customWidth="1"/>
    <col min="5129" max="5129" width="10.85546875" style="29"/>
    <col min="5130" max="5130" width="15.42578125" style="29" customWidth="1"/>
    <col min="5131" max="5131" width="12.7109375" style="29" customWidth="1"/>
    <col min="5132" max="5132" width="14.140625" style="29" bestFit="1" customWidth="1"/>
    <col min="5133" max="5133" width="12.28515625" style="29" customWidth="1"/>
    <col min="5134" max="5134" width="5.42578125" style="29" customWidth="1"/>
    <col min="5135" max="5135" width="31.140625" style="29" customWidth="1"/>
    <col min="5136" max="5136" width="13.85546875" style="29" customWidth="1"/>
    <col min="5137" max="5137" width="12.140625" style="29" customWidth="1"/>
    <col min="5138" max="5138" width="14.42578125" style="29" customWidth="1"/>
    <col min="5139" max="5140" width="10.85546875" style="29"/>
    <col min="5141" max="5141" width="13.28515625" style="29" customWidth="1"/>
    <col min="5142" max="5376" width="10.85546875" style="29"/>
    <col min="5377" max="5377" width="4.7109375" style="29" customWidth="1"/>
    <col min="5378" max="5378" width="10.85546875" style="29"/>
    <col min="5379" max="5379" width="21.42578125" style="29" customWidth="1"/>
    <col min="5380" max="5380" width="16.140625" style="29" customWidth="1"/>
    <col min="5381" max="5381" width="12.5703125" style="29" customWidth="1"/>
    <col min="5382" max="5382" width="11.85546875" style="29" customWidth="1"/>
    <col min="5383" max="5383" width="14.140625" style="29" bestFit="1" customWidth="1"/>
    <col min="5384" max="5384" width="4.28515625" style="29" customWidth="1"/>
    <col min="5385" max="5385" width="10.85546875" style="29"/>
    <col min="5386" max="5386" width="15.42578125" style="29" customWidth="1"/>
    <col min="5387" max="5387" width="12.7109375" style="29" customWidth="1"/>
    <col min="5388" max="5388" width="14.140625" style="29" bestFit="1" customWidth="1"/>
    <col min="5389" max="5389" width="12.28515625" style="29" customWidth="1"/>
    <col min="5390" max="5390" width="5.42578125" style="29" customWidth="1"/>
    <col min="5391" max="5391" width="31.140625" style="29" customWidth="1"/>
    <col min="5392" max="5392" width="13.85546875" style="29" customWidth="1"/>
    <col min="5393" max="5393" width="12.140625" style="29" customWidth="1"/>
    <col min="5394" max="5394" width="14.42578125" style="29" customWidth="1"/>
    <col min="5395" max="5396" width="10.85546875" style="29"/>
    <col min="5397" max="5397" width="13.28515625" style="29" customWidth="1"/>
    <col min="5398" max="5632" width="10.85546875" style="29"/>
    <col min="5633" max="5633" width="4.7109375" style="29" customWidth="1"/>
    <col min="5634" max="5634" width="10.85546875" style="29"/>
    <col min="5635" max="5635" width="21.42578125" style="29" customWidth="1"/>
    <col min="5636" max="5636" width="16.140625" style="29" customWidth="1"/>
    <col min="5637" max="5637" width="12.5703125" style="29" customWidth="1"/>
    <col min="5638" max="5638" width="11.85546875" style="29" customWidth="1"/>
    <col min="5639" max="5639" width="14.140625" style="29" bestFit="1" customWidth="1"/>
    <col min="5640" max="5640" width="4.28515625" style="29" customWidth="1"/>
    <col min="5641" max="5641" width="10.85546875" style="29"/>
    <col min="5642" max="5642" width="15.42578125" style="29" customWidth="1"/>
    <col min="5643" max="5643" width="12.7109375" style="29" customWidth="1"/>
    <col min="5644" max="5644" width="14.140625" style="29" bestFit="1" customWidth="1"/>
    <col min="5645" max="5645" width="12.28515625" style="29" customWidth="1"/>
    <col min="5646" max="5646" width="5.42578125" style="29" customWidth="1"/>
    <col min="5647" max="5647" width="31.140625" style="29" customWidth="1"/>
    <col min="5648" max="5648" width="13.85546875" style="29" customWidth="1"/>
    <col min="5649" max="5649" width="12.140625" style="29" customWidth="1"/>
    <col min="5650" max="5650" width="14.42578125" style="29" customWidth="1"/>
    <col min="5651" max="5652" width="10.85546875" style="29"/>
    <col min="5653" max="5653" width="13.28515625" style="29" customWidth="1"/>
    <col min="5654" max="5888" width="10.85546875" style="29"/>
    <col min="5889" max="5889" width="4.7109375" style="29" customWidth="1"/>
    <col min="5890" max="5890" width="10.85546875" style="29"/>
    <col min="5891" max="5891" width="21.42578125" style="29" customWidth="1"/>
    <col min="5892" max="5892" width="16.140625" style="29" customWidth="1"/>
    <col min="5893" max="5893" width="12.5703125" style="29" customWidth="1"/>
    <col min="5894" max="5894" width="11.85546875" style="29" customWidth="1"/>
    <col min="5895" max="5895" width="14.140625" style="29" bestFit="1" customWidth="1"/>
    <col min="5896" max="5896" width="4.28515625" style="29" customWidth="1"/>
    <col min="5897" max="5897" width="10.85546875" style="29"/>
    <col min="5898" max="5898" width="15.42578125" style="29" customWidth="1"/>
    <col min="5899" max="5899" width="12.7109375" style="29" customWidth="1"/>
    <col min="5900" max="5900" width="14.140625" style="29" bestFit="1" customWidth="1"/>
    <col min="5901" max="5901" width="12.28515625" style="29" customWidth="1"/>
    <col min="5902" max="5902" width="5.42578125" style="29" customWidth="1"/>
    <col min="5903" max="5903" width="31.140625" style="29" customWidth="1"/>
    <col min="5904" max="5904" width="13.85546875" style="29" customWidth="1"/>
    <col min="5905" max="5905" width="12.140625" style="29" customWidth="1"/>
    <col min="5906" max="5906" width="14.42578125" style="29" customWidth="1"/>
    <col min="5907" max="5908" width="10.85546875" style="29"/>
    <col min="5909" max="5909" width="13.28515625" style="29" customWidth="1"/>
    <col min="5910" max="6144" width="10.85546875" style="29"/>
    <col min="6145" max="6145" width="4.7109375" style="29" customWidth="1"/>
    <col min="6146" max="6146" width="10.85546875" style="29"/>
    <col min="6147" max="6147" width="21.42578125" style="29" customWidth="1"/>
    <col min="6148" max="6148" width="16.140625" style="29" customWidth="1"/>
    <col min="6149" max="6149" width="12.5703125" style="29" customWidth="1"/>
    <col min="6150" max="6150" width="11.85546875" style="29" customWidth="1"/>
    <col min="6151" max="6151" width="14.140625" style="29" bestFit="1" customWidth="1"/>
    <col min="6152" max="6152" width="4.28515625" style="29" customWidth="1"/>
    <col min="6153" max="6153" width="10.85546875" style="29"/>
    <col min="6154" max="6154" width="15.42578125" style="29" customWidth="1"/>
    <col min="6155" max="6155" width="12.7109375" style="29" customWidth="1"/>
    <col min="6156" max="6156" width="14.140625" style="29" bestFit="1" customWidth="1"/>
    <col min="6157" max="6157" width="12.28515625" style="29" customWidth="1"/>
    <col min="6158" max="6158" width="5.42578125" style="29" customWidth="1"/>
    <col min="6159" max="6159" width="31.140625" style="29" customWidth="1"/>
    <col min="6160" max="6160" width="13.85546875" style="29" customWidth="1"/>
    <col min="6161" max="6161" width="12.140625" style="29" customWidth="1"/>
    <col min="6162" max="6162" width="14.42578125" style="29" customWidth="1"/>
    <col min="6163" max="6164" width="10.85546875" style="29"/>
    <col min="6165" max="6165" width="13.28515625" style="29" customWidth="1"/>
    <col min="6166" max="6400" width="10.85546875" style="29"/>
    <col min="6401" max="6401" width="4.7109375" style="29" customWidth="1"/>
    <col min="6402" max="6402" width="10.85546875" style="29"/>
    <col min="6403" max="6403" width="21.42578125" style="29" customWidth="1"/>
    <col min="6404" max="6404" width="16.140625" style="29" customWidth="1"/>
    <col min="6405" max="6405" width="12.5703125" style="29" customWidth="1"/>
    <col min="6406" max="6406" width="11.85546875" style="29" customWidth="1"/>
    <col min="6407" max="6407" width="14.140625" style="29" bestFit="1" customWidth="1"/>
    <col min="6408" max="6408" width="4.28515625" style="29" customWidth="1"/>
    <col min="6409" max="6409" width="10.85546875" style="29"/>
    <col min="6410" max="6410" width="15.42578125" style="29" customWidth="1"/>
    <col min="6411" max="6411" width="12.7109375" style="29" customWidth="1"/>
    <col min="6412" max="6412" width="14.140625" style="29" bestFit="1" customWidth="1"/>
    <col min="6413" max="6413" width="12.28515625" style="29" customWidth="1"/>
    <col min="6414" max="6414" width="5.42578125" style="29" customWidth="1"/>
    <col min="6415" max="6415" width="31.140625" style="29" customWidth="1"/>
    <col min="6416" max="6416" width="13.85546875" style="29" customWidth="1"/>
    <col min="6417" max="6417" width="12.140625" style="29" customWidth="1"/>
    <col min="6418" max="6418" width="14.42578125" style="29" customWidth="1"/>
    <col min="6419" max="6420" width="10.85546875" style="29"/>
    <col min="6421" max="6421" width="13.28515625" style="29" customWidth="1"/>
    <col min="6422" max="6656" width="10.85546875" style="29"/>
    <col min="6657" max="6657" width="4.7109375" style="29" customWidth="1"/>
    <col min="6658" max="6658" width="10.85546875" style="29"/>
    <col min="6659" max="6659" width="21.42578125" style="29" customWidth="1"/>
    <col min="6660" max="6660" width="16.140625" style="29" customWidth="1"/>
    <col min="6661" max="6661" width="12.5703125" style="29" customWidth="1"/>
    <col min="6662" max="6662" width="11.85546875" style="29" customWidth="1"/>
    <col min="6663" max="6663" width="14.140625" style="29" bestFit="1" customWidth="1"/>
    <col min="6664" max="6664" width="4.28515625" style="29" customWidth="1"/>
    <col min="6665" max="6665" width="10.85546875" style="29"/>
    <col min="6666" max="6666" width="15.42578125" style="29" customWidth="1"/>
    <col min="6667" max="6667" width="12.7109375" style="29" customWidth="1"/>
    <col min="6668" max="6668" width="14.140625" style="29" bestFit="1" customWidth="1"/>
    <col min="6669" max="6669" width="12.28515625" style="29" customWidth="1"/>
    <col min="6670" max="6670" width="5.42578125" style="29" customWidth="1"/>
    <col min="6671" max="6671" width="31.140625" style="29" customWidth="1"/>
    <col min="6672" max="6672" width="13.85546875" style="29" customWidth="1"/>
    <col min="6673" max="6673" width="12.140625" style="29" customWidth="1"/>
    <col min="6674" max="6674" width="14.42578125" style="29" customWidth="1"/>
    <col min="6675" max="6676" width="10.85546875" style="29"/>
    <col min="6677" max="6677" width="13.28515625" style="29" customWidth="1"/>
    <col min="6678" max="6912" width="10.85546875" style="29"/>
    <col min="6913" max="6913" width="4.7109375" style="29" customWidth="1"/>
    <col min="6914" max="6914" width="10.85546875" style="29"/>
    <col min="6915" max="6915" width="21.42578125" style="29" customWidth="1"/>
    <col min="6916" max="6916" width="16.140625" style="29" customWidth="1"/>
    <col min="6917" max="6917" width="12.5703125" style="29" customWidth="1"/>
    <col min="6918" max="6918" width="11.85546875" style="29" customWidth="1"/>
    <col min="6919" max="6919" width="14.140625" style="29" bestFit="1" customWidth="1"/>
    <col min="6920" max="6920" width="4.28515625" style="29" customWidth="1"/>
    <col min="6921" max="6921" width="10.85546875" style="29"/>
    <col min="6922" max="6922" width="15.42578125" style="29" customWidth="1"/>
    <col min="6923" max="6923" width="12.7109375" style="29" customWidth="1"/>
    <col min="6924" max="6924" width="14.140625" style="29" bestFit="1" customWidth="1"/>
    <col min="6925" max="6925" width="12.28515625" style="29" customWidth="1"/>
    <col min="6926" max="6926" width="5.42578125" style="29" customWidth="1"/>
    <col min="6927" max="6927" width="31.140625" style="29" customWidth="1"/>
    <col min="6928" max="6928" width="13.85546875" style="29" customWidth="1"/>
    <col min="6929" max="6929" width="12.140625" style="29" customWidth="1"/>
    <col min="6930" max="6930" width="14.42578125" style="29" customWidth="1"/>
    <col min="6931" max="6932" width="10.85546875" style="29"/>
    <col min="6933" max="6933" width="13.28515625" style="29" customWidth="1"/>
    <col min="6934" max="7168" width="10.85546875" style="29"/>
    <col min="7169" max="7169" width="4.7109375" style="29" customWidth="1"/>
    <col min="7170" max="7170" width="10.85546875" style="29"/>
    <col min="7171" max="7171" width="21.42578125" style="29" customWidth="1"/>
    <col min="7172" max="7172" width="16.140625" style="29" customWidth="1"/>
    <col min="7173" max="7173" width="12.5703125" style="29" customWidth="1"/>
    <col min="7174" max="7174" width="11.85546875" style="29" customWidth="1"/>
    <col min="7175" max="7175" width="14.140625" style="29" bestFit="1" customWidth="1"/>
    <col min="7176" max="7176" width="4.28515625" style="29" customWidth="1"/>
    <col min="7177" max="7177" width="10.85546875" style="29"/>
    <col min="7178" max="7178" width="15.42578125" style="29" customWidth="1"/>
    <col min="7179" max="7179" width="12.7109375" style="29" customWidth="1"/>
    <col min="7180" max="7180" width="14.140625" style="29" bestFit="1" customWidth="1"/>
    <col min="7181" max="7181" width="12.28515625" style="29" customWidth="1"/>
    <col min="7182" max="7182" width="5.42578125" style="29" customWidth="1"/>
    <col min="7183" max="7183" width="31.140625" style="29" customWidth="1"/>
    <col min="7184" max="7184" width="13.85546875" style="29" customWidth="1"/>
    <col min="7185" max="7185" width="12.140625" style="29" customWidth="1"/>
    <col min="7186" max="7186" width="14.42578125" style="29" customWidth="1"/>
    <col min="7187" max="7188" width="10.85546875" style="29"/>
    <col min="7189" max="7189" width="13.28515625" style="29" customWidth="1"/>
    <col min="7190" max="7424" width="10.85546875" style="29"/>
    <col min="7425" max="7425" width="4.7109375" style="29" customWidth="1"/>
    <col min="7426" max="7426" width="10.85546875" style="29"/>
    <col min="7427" max="7427" width="21.42578125" style="29" customWidth="1"/>
    <col min="7428" max="7428" width="16.140625" style="29" customWidth="1"/>
    <col min="7429" max="7429" width="12.5703125" style="29" customWidth="1"/>
    <col min="7430" max="7430" width="11.85546875" style="29" customWidth="1"/>
    <col min="7431" max="7431" width="14.140625" style="29" bestFit="1" customWidth="1"/>
    <col min="7432" max="7432" width="4.28515625" style="29" customWidth="1"/>
    <col min="7433" max="7433" width="10.85546875" style="29"/>
    <col min="7434" max="7434" width="15.42578125" style="29" customWidth="1"/>
    <col min="7435" max="7435" width="12.7109375" style="29" customWidth="1"/>
    <col min="7436" max="7436" width="14.140625" style="29" bestFit="1" customWidth="1"/>
    <col min="7437" max="7437" width="12.28515625" style="29" customWidth="1"/>
    <col min="7438" max="7438" width="5.42578125" style="29" customWidth="1"/>
    <col min="7439" max="7439" width="31.140625" style="29" customWidth="1"/>
    <col min="7440" max="7440" width="13.85546875" style="29" customWidth="1"/>
    <col min="7441" max="7441" width="12.140625" style="29" customWidth="1"/>
    <col min="7442" max="7442" width="14.42578125" style="29" customWidth="1"/>
    <col min="7443" max="7444" width="10.85546875" style="29"/>
    <col min="7445" max="7445" width="13.28515625" style="29" customWidth="1"/>
    <col min="7446" max="7680" width="10.85546875" style="29"/>
    <col min="7681" max="7681" width="4.7109375" style="29" customWidth="1"/>
    <col min="7682" max="7682" width="10.85546875" style="29"/>
    <col min="7683" max="7683" width="21.42578125" style="29" customWidth="1"/>
    <col min="7684" max="7684" width="16.140625" style="29" customWidth="1"/>
    <col min="7685" max="7685" width="12.5703125" style="29" customWidth="1"/>
    <col min="7686" max="7686" width="11.85546875" style="29" customWidth="1"/>
    <col min="7687" max="7687" width="14.140625" style="29" bestFit="1" customWidth="1"/>
    <col min="7688" max="7688" width="4.28515625" style="29" customWidth="1"/>
    <col min="7689" max="7689" width="10.85546875" style="29"/>
    <col min="7690" max="7690" width="15.42578125" style="29" customWidth="1"/>
    <col min="7691" max="7691" width="12.7109375" style="29" customWidth="1"/>
    <col min="7692" max="7692" width="14.140625" style="29" bestFit="1" customWidth="1"/>
    <col min="7693" max="7693" width="12.28515625" style="29" customWidth="1"/>
    <col min="7694" max="7694" width="5.42578125" style="29" customWidth="1"/>
    <col min="7695" max="7695" width="31.140625" style="29" customWidth="1"/>
    <col min="7696" max="7696" width="13.85546875" style="29" customWidth="1"/>
    <col min="7697" max="7697" width="12.140625" style="29" customWidth="1"/>
    <col min="7698" max="7698" width="14.42578125" style="29" customWidth="1"/>
    <col min="7699" max="7700" width="10.85546875" style="29"/>
    <col min="7701" max="7701" width="13.28515625" style="29" customWidth="1"/>
    <col min="7702" max="7936" width="10.85546875" style="29"/>
    <col min="7937" max="7937" width="4.7109375" style="29" customWidth="1"/>
    <col min="7938" max="7938" width="10.85546875" style="29"/>
    <col min="7939" max="7939" width="21.42578125" style="29" customWidth="1"/>
    <col min="7940" max="7940" width="16.140625" style="29" customWidth="1"/>
    <col min="7941" max="7941" width="12.5703125" style="29" customWidth="1"/>
    <col min="7942" max="7942" width="11.85546875" style="29" customWidth="1"/>
    <col min="7943" max="7943" width="14.140625" style="29" bestFit="1" customWidth="1"/>
    <col min="7944" max="7944" width="4.28515625" style="29" customWidth="1"/>
    <col min="7945" max="7945" width="10.85546875" style="29"/>
    <col min="7946" max="7946" width="15.42578125" style="29" customWidth="1"/>
    <col min="7947" max="7947" width="12.7109375" style="29" customWidth="1"/>
    <col min="7948" max="7948" width="14.140625" style="29" bestFit="1" customWidth="1"/>
    <col min="7949" max="7949" width="12.28515625" style="29" customWidth="1"/>
    <col min="7950" max="7950" width="5.42578125" style="29" customWidth="1"/>
    <col min="7951" max="7951" width="31.140625" style="29" customWidth="1"/>
    <col min="7952" max="7952" width="13.85546875" style="29" customWidth="1"/>
    <col min="7953" max="7953" width="12.140625" style="29" customWidth="1"/>
    <col min="7954" max="7954" width="14.42578125" style="29" customWidth="1"/>
    <col min="7955" max="7956" width="10.85546875" style="29"/>
    <col min="7957" max="7957" width="13.28515625" style="29" customWidth="1"/>
    <col min="7958" max="8192" width="10.85546875" style="29"/>
    <col min="8193" max="8193" width="4.7109375" style="29" customWidth="1"/>
    <col min="8194" max="8194" width="10.85546875" style="29"/>
    <col min="8195" max="8195" width="21.42578125" style="29" customWidth="1"/>
    <col min="8196" max="8196" width="16.140625" style="29" customWidth="1"/>
    <col min="8197" max="8197" width="12.5703125" style="29" customWidth="1"/>
    <col min="8198" max="8198" width="11.85546875" style="29" customWidth="1"/>
    <col min="8199" max="8199" width="14.140625" style="29" bestFit="1" customWidth="1"/>
    <col min="8200" max="8200" width="4.28515625" style="29" customWidth="1"/>
    <col min="8201" max="8201" width="10.85546875" style="29"/>
    <col min="8202" max="8202" width="15.42578125" style="29" customWidth="1"/>
    <col min="8203" max="8203" width="12.7109375" style="29" customWidth="1"/>
    <col min="8204" max="8204" width="14.140625" style="29" bestFit="1" customWidth="1"/>
    <col min="8205" max="8205" width="12.28515625" style="29" customWidth="1"/>
    <col min="8206" max="8206" width="5.42578125" style="29" customWidth="1"/>
    <col min="8207" max="8207" width="31.140625" style="29" customWidth="1"/>
    <col min="8208" max="8208" width="13.85546875" style="29" customWidth="1"/>
    <col min="8209" max="8209" width="12.140625" style="29" customWidth="1"/>
    <col min="8210" max="8210" width="14.42578125" style="29" customWidth="1"/>
    <col min="8211" max="8212" width="10.85546875" style="29"/>
    <col min="8213" max="8213" width="13.28515625" style="29" customWidth="1"/>
    <col min="8214" max="8448" width="10.85546875" style="29"/>
    <col min="8449" max="8449" width="4.7109375" style="29" customWidth="1"/>
    <col min="8450" max="8450" width="10.85546875" style="29"/>
    <col min="8451" max="8451" width="21.42578125" style="29" customWidth="1"/>
    <col min="8452" max="8452" width="16.140625" style="29" customWidth="1"/>
    <col min="8453" max="8453" width="12.5703125" style="29" customWidth="1"/>
    <col min="8454" max="8454" width="11.85546875" style="29" customWidth="1"/>
    <col min="8455" max="8455" width="14.140625" style="29" bestFit="1" customWidth="1"/>
    <col min="8456" max="8456" width="4.28515625" style="29" customWidth="1"/>
    <col min="8457" max="8457" width="10.85546875" style="29"/>
    <col min="8458" max="8458" width="15.42578125" style="29" customWidth="1"/>
    <col min="8459" max="8459" width="12.7109375" style="29" customWidth="1"/>
    <col min="8460" max="8460" width="14.140625" style="29" bestFit="1" customWidth="1"/>
    <col min="8461" max="8461" width="12.28515625" style="29" customWidth="1"/>
    <col min="8462" max="8462" width="5.42578125" style="29" customWidth="1"/>
    <col min="8463" max="8463" width="31.140625" style="29" customWidth="1"/>
    <col min="8464" max="8464" width="13.85546875" style="29" customWidth="1"/>
    <col min="8465" max="8465" width="12.140625" style="29" customWidth="1"/>
    <col min="8466" max="8466" width="14.42578125" style="29" customWidth="1"/>
    <col min="8467" max="8468" width="10.85546875" style="29"/>
    <col min="8469" max="8469" width="13.28515625" style="29" customWidth="1"/>
    <col min="8470" max="8704" width="10.85546875" style="29"/>
    <col min="8705" max="8705" width="4.7109375" style="29" customWidth="1"/>
    <col min="8706" max="8706" width="10.85546875" style="29"/>
    <col min="8707" max="8707" width="21.42578125" style="29" customWidth="1"/>
    <col min="8708" max="8708" width="16.140625" style="29" customWidth="1"/>
    <col min="8709" max="8709" width="12.5703125" style="29" customWidth="1"/>
    <col min="8710" max="8710" width="11.85546875" style="29" customWidth="1"/>
    <col min="8711" max="8711" width="14.140625" style="29" bestFit="1" customWidth="1"/>
    <col min="8712" max="8712" width="4.28515625" style="29" customWidth="1"/>
    <col min="8713" max="8713" width="10.85546875" style="29"/>
    <col min="8714" max="8714" width="15.42578125" style="29" customWidth="1"/>
    <col min="8715" max="8715" width="12.7109375" style="29" customWidth="1"/>
    <col min="8716" max="8716" width="14.140625" style="29" bestFit="1" customWidth="1"/>
    <col min="8717" max="8717" width="12.28515625" style="29" customWidth="1"/>
    <col min="8718" max="8718" width="5.42578125" style="29" customWidth="1"/>
    <col min="8719" max="8719" width="31.140625" style="29" customWidth="1"/>
    <col min="8720" max="8720" width="13.85546875" style="29" customWidth="1"/>
    <col min="8721" max="8721" width="12.140625" style="29" customWidth="1"/>
    <col min="8722" max="8722" width="14.42578125" style="29" customWidth="1"/>
    <col min="8723" max="8724" width="10.85546875" style="29"/>
    <col min="8725" max="8725" width="13.28515625" style="29" customWidth="1"/>
    <col min="8726" max="8960" width="10.85546875" style="29"/>
    <col min="8961" max="8961" width="4.7109375" style="29" customWidth="1"/>
    <col min="8962" max="8962" width="10.85546875" style="29"/>
    <col min="8963" max="8963" width="21.42578125" style="29" customWidth="1"/>
    <col min="8964" max="8964" width="16.140625" style="29" customWidth="1"/>
    <col min="8965" max="8965" width="12.5703125" style="29" customWidth="1"/>
    <col min="8966" max="8966" width="11.85546875" style="29" customWidth="1"/>
    <col min="8967" max="8967" width="14.140625" style="29" bestFit="1" customWidth="1"/>
    <col min="8968" max="8968" width="4.28515625" style="29" customWidth="1"/>
    <col min="8969" max="8969" width="10.85546875" style="29"/>
    <col min="8970" max="8970" width="15.42578125" style="29" customWidth="1"/>
    <col min="8971" max="8971" width="12.7109375" style="29" customWidth="1"/>
    <col min="8972" max="8972" width="14.140625" style="29" bestFit="1" customWidth="1"/>
    <col min="8973" max="8973" width="12.28515625" style="29" customWidth="1"/>
    <col min="8974" max="8974" width="5.42578125" style="29" customWidth="1"/>
    <col min="8975" max="8975" width="31.140625" style="29" customWidth="1"/>
    <col min="8976" max="8976" width="13.85546875" style="29" customWidth="1"/>
    <col min="8977" max="8977" width="12.140625" style="29" customWidth="1"/>
    <col min="8978" max="8978" width="14.42578125" style="29" customWidth="1"/>
    <col min="8979" max="8980" width="10.85546875" style="29"/>
    <col min="8981" max="8981" width="13.28515625" style="29" customWidth="1"/>
    <col min="8982" max="9216" width="10.85546875" style="29"/>
    <col min="9217" max="9217" width="4.7109375" style="29" customWidth="1"/>
    <col min="9218" max="9218" width="10.85546875" style="29"/>
    <col min="9219" max="9219" width="21.42578125" style="29" customWidth="1"/>
    <col min="9220" max="9220" width="16.140625" style="29" customWidth="1"/>
    <col min="9221" max="9221" width="12.5703125" style="29" customWidth="1"/>
    <col min="9222" max="9222" width="11.85546875" style="29" customWidth="1"/>
    <col min="9223" max="9223" width="14.140625" style="29" bestFit="1" customWidth="1"/>
    <col min="9224" max="9224" width="4.28515625" style="29" customWidth="1"/>
    <col min="9225" max="9225" width="10.85546875" style="29"/>
    <col min="9226" max="9226" width="15.42578125" style="29" customWidth="1"/>
    <col min="9227" max="9227" width="12.7109375" style="29" customWidth="1"/>
    <col min="9228" max="9228" width="14.140625" style="29" bestFit="1" customWidth="1"/>
    <col min="9229" max="9229" width="12.28515625" style="29" customWidth="1"/>
    <col min="9230" max="9230" width="5.42578125" style="29" customWidth="1"/>
    <col min="9231" max="9231" width="31.140625" style="29" customWidth="1"/>
    <col min="9232" max="9232" width="13.85546875" style="29" customWidth="1"/>
    <col min="9233" max="9233" width="12.140625" style="29" customWidth="1"/>
    <col min="9234" max="9234" width="14.42578125" style="29" customWidth="1"/>
    <col min="9235" max="9236" width="10.85546875" style="29"/>
    <col min="9237" max="9237" width="13.28515625" style="29" customWidth="1"/>
    <col min="9238" max="9472" width="10.85546875" style="29"/>
    <col min="9473" max="9473" width="4.7109375" style="29" customWidth="1"/>
    <col min="9474" max="9474" width="10.85546875" style="29"/>
    <col min="9475" max="9475" width="21.42578125" style="29" customWidth="1"/>
    <col min="9476" max="9476" width="16.140625" style="29" customWidth="1"/>
    <col min="9477" max="9477" width="12.5703125" style="29" customWidth="1"/>
    <col min="9478" max="9478" width="11.85546875" style="29" customWidth="1"/>
    <col min="9479" max="9479" width="14.140625" style="29" bestFit="1" customWidth="1"/>
    <col min="9480" max="9480" width="4.28515625" style="29" customWidth="1"/>
    <col min="9481" max="9481" width="10.85546875" style="29"/>
    <col min="9482" max="9482" width="15.42578125" style="29" customWidth="1"/>
    <col min="9483" max="9483" width="12.7109375" style="29" customWidth="1"/>
    <col min="9484" max="9484" width="14.140625" style="29" bestFit="1" customWidth="1"/>
    <col min="9485" max="9485" width="12.28515625" style="29" customWidth="1"/>
    <col min="9486" max="9486" width="5.42578125" style="29" customWidth="1"/>
    <col min="9487" max="9487" width="31.140625" style="29" customWidth="1"/>
    <col min="9488" max="9488" width="13.85546875" style="29" customWidth="1"/>
    <col min="9489" max="9489" width="12.140625" style="29" customWidth="1"/>
    <col min="9490" max="9490" width="14.42578125" style="29" customWidth="1"/>
    <col min="9491" max="9492" width="10.85546875" style="29"/>
    <col min="9493" max="9493" width="13.28515625" style="29" customWidth="1"/>
    <col min="9494" max="9728" width="10.85546875" style="29"/>
    <col min="9729" max="9729" width="4.7109375" style="29" customWidth="1"/>
    <col min="9730" max="9730" width="10.85546875" style="29"/>
    <col min="9731" max="9731" width="21.42578125" style="29" customWidth="1"/>
    <col min="9732" max="9732" width="16.140625" style="29" customWidth="1"/>
    <col min="9733" max="9733" width="12.5703125" style="29" customWidth="1"/>
    <col min="9734" max="9734" width="11.85546875" style="29" customWidth="1"/>
    <col min="9735" max="9735" width="14.140625" style="29" bestFit="1" customWidth="1"/>
    <col min="9736" max="9736" width="4.28515625" style="29" customWidth="1"/>
    <col min="9737" max="9737" width="10.85546875" style="29"/>
    <col min="9738" max="9738" width="15.42578125" style="29" customWidth="1"/>
    <col min="9739" max="9739" width="12.7109375" style="29" customWidth="1"/>
    <col min="9740" max="9740" width="14.140625" style="29" bestFit="1" customWidth="1"/>
    <col min="9741" max="9741" width="12.28515625" style="29" customWidth="1"/>
    <col min="9742" max="9742" width="5.42578125" style="29" customWidth="1"/>
    <col min="9743" max="9743" width="31.140625" style="29" customWidth="1"/>
    <col min="9744" max="9744" width="13.85546875" style="29" customWidth="1"/>
    <col min="9745" max="9745" width="12.140625" style="29" customWidth="1"/>
    <col min="9746" max="9746" width="14.42578125" style="29" customWidth="1"/>
    <col min="9747" max="9748" width="10.85546875" style="29"/>
    <col min="9749" max="9749" width="13.28515625" style="29" customWidth="1"/>
    <col min="9750" max="9984" width="10.85546875" style="29"/>
    <col min="9985" max="9985" width="4.7109375" style="29" customWidth="1"/>
    <col min="9986" max="9986" width="10.85546875" style="29"/>
    <col min="9987" max="9987" width="21.42578125" style="29" customWidth="1"/>
    <col min="9988" max="9988" width="16.140625" style="29" customWidth="1"/>
    <col min="9989" max="9989" width="12.5703125" style="29" customWidth="1"/>
    <col min="9990" max="9990" width="11.85546875" style="29" customWidth="1"/>
    <col min="9991" max="9991" width="14.140625" style="29" bestFit="1" customWidth="1"/>
    <col min="9992" max="9992" width="4.28515625" style="29" customWidth="1"/>
    <col min="9993" max="9993" width="10.85546875" style="29"/>
    <col min="9994" max="9994" width="15.42578125" style="29" customWidth="1"/>
    <col min="9995" max="9995" width="12.7109375" style="29" customWidth="1"/>
    <col min="9996" max="9996" width="14.140625" style="29" bestFit="1" customWidth="1"/>
    <col min="9997" max="9997" width="12.28515625" style="29" customWidth="1"/>
    <col min="9998" max="9998" width="5.42578125" style="29" customWidth="1"/>
    <col min="9999" max="9999" width="31.140625" style="29" customWidth="1"/>
    <col min="10000" max="10000" width="13.85546875" style="29" customWidth="1"/>
    <col min="10001" max="10001" width="12.140625" style="29" customWidth="1"/>
    <col min="10002" max="10002" width="14.42578125" style="29" customWidth="1"/>
    <col min="10003" max="10004" width="10.85546875" style="29"/>
    <col min="10005" max="10005" width="13.28515625" style="29" customWidth="1"/>
    <col min="10006" max="10240" width="10.85546875" style="29"/>
    <col min="10241" max="10241" width="4.7109375" style="29" customWidth="1"/>
    <col min="10242" max="10242" width="10.85546875" style="29"/>
    <col min="10243" max="10243" width="21.42578125" style="29" customWidth="1"/>
    <col min="10244" max="10244" width="16.140625" style="29" customWidth="1"/>
    <col min="10245" max="10245" width="12.5703125" style="29" customWidth="1"/>
    <col min="10246" max="10246" width="11.85546875" style="29" customWidth="1"/>
    <col min="10247" max="10247" width="14.140625" style="29" bestFit="1" customWidth="1"/>
    <col min="10248" max="10248" width="4.28515625" style="29" customWidth="1"/>
    <col min="10249" max="10249" width="10.85546875" style="29"/>
    <col min="10250" max="10250" width="15.42578125" style="29" customWidth="1"/>
    <col min="10251" max="10251" width="12.7109375" style="29" customWidth="1"/>
    <col min="10252" max="10252" width="14.140625" style="29" bestFit="1" customWidth="1"/>
    <col min="10253" max="10253" width="12.28515625" style="29" customWidth="1"/>
    <col min="10254" max="10254" width="5.42578125" style="29" customWidth="1"/>
    <col min="10255" max="10255" width="31.140625" style="29" customWidth="1"/>
    <col min="10256" max="10256" width="13.85546875" style="29" customWidth="1"/>
    <col min="10257" max="10257" width="12.140625" style="29" customWidth="1"/>
    <col min="10258" max="10258" width="14.42578125" style="29" customWidth="1"/>
    <col min="10259" max="10260" width="10.85546875" style="29"/>
    <col min="10261" max="10261" width="13.28515625" style="29" customWidth="1"/>
    <col min="10262" max="10496" width="10.85546875" style="29"/>
    <col min="10497" max="10497" width="4.7109375" style="29" customWidth="1"/>
    <col min="10498" max="10498" width="10.85546875" style="29"/>
    <col min="10499" max="10499" width="21.42578125" style="29" customWidth="1"/>
    <col min="10500" max="10500" width="16.140625" style="29" customWidth="1"/>
    <col min="10501" max="10501" width="12.5703125" style="29" customWidth="1"/>
    <col min="10502" max="10502" width="11.85546875" style="29" customWidth="1"/>
    <col min="10503" max="10503" width="14.140625" style="29" bestFit="1" customWidth="1"/>
    <col min="10504" max="10504" width="4.28515625" style="29" customWidth="1"/>
    <col min="10505" max="10505" width="10.85546875" style="29"/>
    <col min="10506" max="10506" width="15.42578125" style="29" customWidth="1"/>
    <col min="10507" max="10507" width="12.7109375" style="29" customWidth="1"/>
    <col min="10508" max="10508" width="14.140625" style="29" bestFit="1" customWidth="1"/>
    <col min="10509" max="10509" width="12.28515625" style="29" customWidth="1"/>
    <col min="10510" max="10510" width="5.42578125" style="29" customWidth="1"/>
    <col min="10511" max="10511" width="31.140625" style="29" customWidth="1"/>
    <col min="10512" max="10512" width="13.85546875" style="29" customWidth="1"/>
    <col min="10513" max="10513" width="12.140625" style="29" customWidth="1"/>
    <col min="10514" max="10514" width="14.42578125" style="29" customWidth="1"/>
    <col min="10515" max="10516" width="10.85546875" style="29"/>
    <col min="10517" max="10517" width="13.28515625" style="29" customWidth="1"/>
    <col min="10518" max="10752" width="10.85546875" style="29"/>
    <col min="10753" max="10753" width="4.7109375" style="29" customWidth="1"/>
    <col min="10754" max="10754" width="10.85546875" style="29"/>
    <col min="10755" max="10755" width="21.42578125" style="29" customWidth="1"/>
    <col min="10756" max="10756" width="16.140625" style="29" customWidth="1"/>
    <col min="10757" max="10757" width="12.5703125" style="29" customWidth="1"/>
    <col min="10758" max="10758" width="11.85546875" style="29" customWidth="1"/>
    <col min="10759" max="10759" width="14.140625" style="29" bestFit="1" customWidth="1"/>
    <col min="10760" max="10760" width="4.28515625" style="29" customWidth="1"/>
    <col min="10761" max="10761" width="10.85546875" style="29"/>
    <col min="10762" max="10762" width="15.42578125" style="29" customWidth="1"/>
    <col min="10763" max="10763" width="12.7109375" style="29" customWidth="1"/>
    <col min="10764" max="10764" width="14.140625" style="29" bestFit="1" customWidth="1"/>
    <col min="10765" max="10765" width="12.28515625" style="29" customWidth="1"/>
    <col min="10766" max="10766" width="5.42578125" style="29" customWidth="1"/>
    <col min="10767" max="10767" width="31.140625" style="29" customWidth="1"/>
    <col min="10768" max="10768" width="13.85546875" style="29" customWidth="1"/>
    <col min="10769" max="10769" width="12.140625" style="29" customWidth="1"/>
    <col min="10770" max="10770" width="14.42578125" style="29" customWidth="1"/>
    <col min="10771" max="10772" width="10.85546875" style="29"/>
    <col min="10773" max="10773" width="13.28515625" style="29" customWidth="1"/>
    <col min="10774" max="11008" width="10.85546875" style="29"/>
    <col min="11009" max="11009" width="4.7109375" style="29" customWidth="1"/>
    <col min="11010" max="11010" width="10.85546875" style="29"/>
    <col min="11011" max="11011" width="21.42578125" style="29" customWidth="1"/>
    <col min="11012" max="11012" width="16.140625" style="29" customWidth="1"/>
    <col min="11013" max="11013" width="12.5703125" style="29" customWidth="1"/>
    <col min="11014" max="11014" width="11.85546875" style="29" customWidth="1"/>
    <col min="11015" max="11015" width="14.140625" style="29" bestFit="1" customWidth="1"/>
    <col min="11016" max="11016" width="4.28515625" style="29" customWidth="1"/>
    <col min="11017" max="11017" width="10.85546875" style="29"/>
    <col min="11018" max="11018" width="15.42578125" style="29" customWidth="1"/>
    <col min="11019" max="11019" width="12.7109375" style="29" customWidth="1"/>
    <col min="11020" max="11020" width="14.140625" style="29" bestFit="1" customWidth="1"/>
    <col min="11021" max="11021" width="12.28515625" style="29" customWidth="1"/>
    <col min="11022" max="11022" width="5.42578125" style="29" customWidth="1"/>
    <col min="11023" max="11023" width="31.140625" style="29" customWidth="1"/>
    <col min="11024" max="11024" width="13.85546875" style="29" customWidth="1"/>
    <col min="11025" max="11025" width="12.140625" style="29" customWidth="1"/>
    <col min="11026" max="11026" width="14.42578125" style="29" customWidth="1"/>
    <col min="11027" max="11028" width="10.85546875" style="29"/>
    <col min="11029" max="11029" width="13.28515625" style="29" customWidth="1"/>
    <col min="11030" max="11264" width="10.85546875" style="29"/>
    <col min="11265" max="11265" width="4.7109375" style="29" customWidth="1"/>
    <col min="11266" max="11266" width="10.85546875" style="29"/>
    <col min="11267" max="11267" width="21.42578125" style="29" customWidth="1"/>
    <col min="11268" max="11268" width="16.140625" style="29" customWidth="1"/>
    <col min="11269" max="11269" width="12.5703125" style="29" customWidth="1"/>
    <col min="11270" max="11270" width="11.85546875" style="29" customWidth="1"/>
    <col min="11271" max="11271" width="14.140625" style="29" bestFit="1" customWidth="1"/>
    <col min="11272" max="11272" width="4.28515625" style="29" customWidth="1"/>
    <col min="11273" max="11273" width="10.85546875" style="29"/>
    <col min="11274" max="11274" width="15.42578125" style="29" customWidth="1"/>
    <col min="11275" max="11275" width="12.7109375" style="29" customWidth="1"/>
    <col min="11276" max="11276" width="14.140625" style="29" bestFit="1" customWidth="1"/>
    <col min="11277" max="11277" width="12.28515625" style="29" customWidth="1"/>
    <col min="11278" max="11278" width="5.42578125" style="29" customWidth="1"/>
    <col min="11279" max="11279" width="31.140625" style="29" customWidth="1"/>
    <col min="11280" max="11280" width="13.85546875" style="29" customWidth="1"/>
    <col min="11281" max="11281" width="12.140625" style="29" customWidth="1"/>
    <col min="11282" max="11282" width="14.42578125" style="29" customWidth="1"/>
    <col min="11283" max="11284" width="10.85546875" style="29"/>
    <col min="11285" max="11285" width="13.28515625" style="29" customWidth="1"/>
    <col min="11286" max="11520" width="10.85546875" style="29"/>
    <col min="11521" max="11521" width="4.7109375" style="29" customWidth="1"/>
    <col min="11522" max="11522" width="10.85546875" style="29"/>
    <col min="11523" max="11523" width="21.42578125" style="29" customWidth="1"/>
    <col min="11524" max="11524" width="16.140625" style="29" customWidth="1"/>
    <col min="11525" max="11525" width="12.5703125" style="29" customWidth="1"/>
    <col min="11526" max="11526" width="11.85546875" style="29" customWidth="1"/>
    <col min="11527" max="11527" width="14.140625" style="29" bestFit="1" customWidth="1"/>
    <col min="11528" max="11528" width="4.28515625" style="29" customWidth="1"/>
    <col min="11529" max="11529" width="10.85546875" style="29"/>
    <col min="11530" max="11530" width="15.42578125" style="29" customWidth="1"/>
    <col min="11531" max="11531" width="12.7109375" style="29" customWidth="1"/>
    <col min="11532" max="11532" width="14.140625" style="29" bestFit="1" customWidth="1"/>
    <col min="11533" max="11533" width="12.28515625" style="29" customWidth="1"/>
    <col min="11534" max="11534" width="5.42578125" style="29" customWidth="1"/>
    <col min="11535" max="11535" width="31.140625" style="29" customWidth="1"/>
    <col min="11536" max="11536" width="13.85546875" style="29" customWidth="1"/>
    <col min="11537" max="11537" width="12.140625" style="29" customWidth="1"/>
    <col min="11538" max="11538" width="14.42578125" style="29" customWidth="1"/>
    <col min="11539" max="11540" width="10.85546875" style="29"/>
    <col min="11541" max="11541" width="13.28515625" style="29" customWidth="1"/>
    <col min="11542" max="11776" width="10.85546875" style="29"/>
    <col min="11777" max="11777" width="4.7109375" style="29" customWidth="1"/>
    <col min="11778" max="11778" width="10.85546875" style="29"/>
    <col min="11779" max="11779" width="21.42578125" style="29" customWidth="1"/>
    <col min="11780" max="11780" width="16.140625" style="29" customWidth="1"/>
    <col min="11781" max="11781" width="12.5703125" style="29" customWidth="1"/>
    <col min="11782" max="11782" width="11.85546875" style="29" customWidth="1"/>
    <col min="11783" max="11783" width="14.140625" style="29" bestFit="1" customWidth="1"/>
    <col min="11784" max="11784" width="4.28515625" style="29" customWidth="1"/>
    <col min="11785" max="11785" width="10.85546875" style="29"/>
    <col min="11786" max="11786" width="15.42578125" style="29" customWidth="1"/>
    <col min="11787" max="11787" width="12.7109375" style="29" customWidth="1"/>
    <col min="11788" max="11788" width="14.140625" style="29" bestFit="1" customWidth="1"/>
    <col min="11789" max="11789" width="12.28515625" style="29" customWidth="1"/>
    <col min="11790" max="11790" width="5.42578125" style="29" customWidth="1"/>
    <col min="11791" max="11791" width="31.140625" style="29" customWidth="1"/>
    <col min="11792" max="11792" width="13.85546875" style="29" customWidth="1"/>
    <col min="11793" max="11793" width="12.140625" style="29" customWidth="1"/>
    <col min="11794" max="11794" width="14.42578125" style="29" customWidth="1"/>
    <col min="11795" max="11796" width="10.85546875" style="29"/>
    <col min="11797" max="11797" width="13.28515625" style="29" customWidth="1"/>
    <col min="11798" max="12032" width="10.85546875" style="29"/>
    <col min="12033" max="12033" width="4.7109375" style="29" customWidth="1"/>
    <col min="12034" max="12034" width="10.85546875" style="29"/>
    <col min="12035" max="12035" width="21.42578125" style="29" customWidth="1"/>
    <col min="12036" max="12036" width="16.140625" style="29" customWidth="1"/>
    <col min="12037" max="12037" width="12.5703125" style="29" customWidth="1"/>
    <col min="12038" max="12038" width="11.85546875" style="29" customWidth="1"/>
    <col min="12039" max="12039" width="14.140625" style="29" bestFit="1" customWidth="1"/>
    <col min="12040" max="12040" width="4.28515625" style="29" customWidth="1"/>
    <col min="12041" max="12041" width="10.85546875" style="29"/>
    <col min="12042" max="12042" width="15.42578125" style="29" customWidth="1"/>
    <col min="12043" max="12043" width="12.7109375" style="29" customWidth="1"/>
    <col min="12044" max="12044" width="14.140625" style="29" bestFit="1" customWidth="1"/>
    <col min="12045" max="12045" width="12.28515625" style="29" customWidth="1"/>
    <col min="12046" max="12046" width="5.42578125" style="29" customWidth="1"/>
    <col min="12047" max="12047" width="31.140625" style="29" customWidth="1"/>
    <col min="12048" max="12048" width="13.85546875" style="29" customWidth="1"/>
    <col min="12049" max="12049" width="12.140625" style="29" customWidth="1"/>
    <col min="12050" max="12050" width="14.42578125" style="29" customWidth="1"/>
    <col min="12051" max="12052" width="10.85546875" style="29"/>
    <col min="12053" max="12053" width="13.28515625" style="29" customWidth="1"/>
    <col min="12054" max="12288" width="10.85546875" style="29"/>
    <col min="12289" max="12289" width="4.7109375" style="29" customWidth="1"/>
    <col min="12290" max="12290" width="10.85546875" style="29"/>
    <col min="12291" max="12291" width="21.42578125" style="29" customWidth="1"/>
    <col min="12292" max="12292" width="16.140625" style="29" customWidth="1"/>
    <col min="12293" max="12293" width="12.5703125" style="29" customWidth="1"/>
    <col min="12294" max="12294" width="11.85546875" style="29" customWidth="1"/>
    <col min="12295" max="12295" width="14.140625" style="29" bestFit="1" customWidth="1"/>
    <col min="12296" max="12296" width="4.28515625" style="29" customWidth="1"/>
    <col min="12297" max="12297" width="10.85546875" style="29"/>
    <col min="12298" max="12298" width="15.42578125" style="29" customWidth="1"/>
    <col min="12299" max="12299" width="12.7109375" style="29" customWidth="1"/>
    <col min="12300" max="12300" width="14.140625" style="29" bestFit="1" customWidth="1"/>
    <col min="12301" max="12301" width="12.28515625" style="29" customWidth="1"/>
    <col min="12302" max="12302" width="5.42578125" style="29" customWidth="1"/>
    <col min="12303" max="12303" width="31.140625" style="29" customWidth="1"/>
    <col min="12304" max="12304" width="13.85546875" style="29" customWidth="1"/>
    <col min="12305" max="12305" width="12.140625" style="29" customWidth="1"/>
    <col min="12306" max="12306" width="14.42578125" style="29" customWidth="1"/>
    <col min="12307" max="12308" width="10.85546875" style="29"/>
    <col min="12309" max="12309" width="13.28515625" style="29" customWidth="1"/>
    <col min="12310" max="12544" width="10.85546875" style="29"/>
    <col min="12545" max="12545" width="4.7109375" style="29" customWidth="1"/>
    <col min="12546" max="12546" width="10.85546875" style="29"/>
    <col min="12547" max="12547" width="21.42578125" style="29" customWidth="1"/>
    <col min="12548" max="12548" width="16.140625" style="29" customWidth="1"/>
    <col min="12549" max="12549" width="12.5703125" style="29" customWidth="1"/>
    <col min="12550" max="12550" width="11.85546875" style="29" customWidth="1"/>
    <col min="12551" max="12551" width="14.140625" style="29" bestFit="1" customWidth="1"/>
    <col min="12552" max="12552" width="4.28515625" style="29" customWidth="1"/>
    <col min="12553" max="12553" width="10.85546875" style="29"/>
    <col min="12554" max="12554" width="15.42578125" style="29" customWidth="1"/>
    <col min="12555" max="12555" width="12.7109375" style="29" customWidth="1"/>
    <col min="12556" max="12556" width="14.140625" style="29" bestFit="1" customWidth="1"/>
    <col min="12557" max="12557" width="12.28515625" style="29" customWidth="1"/>
    <col min="12558" max="12558" width="5.42578125" style="29" customWidth="1"/>
    <col min="12559" max="12559" width="31.140625" style="29" customWidth="1"/>
    <col min="12560" max="12560" width="13.85546875" style="29" customWidth="1"/>
    <col min="12561" max="12561" width="12.140625" style="29" customWidth="1"/>
    <col min="12562" max="12562" width="14.42578125" style="29" customWidth="1"/>
    <col min="12563" max="12564" width="10.85546875" style="29"/>
    <col min="12565" max="12565" width="13.28515625" style="29" customWidth="1"/>
    <col min="12566" max="12800" width="10.85546875" style="29"/>
    <col min="12801" max="12801" width="4.7109375" style="29" customWidth="1"/>
    <col min="12802" max="12802" width="10.85546875" style="29"/>
    <col min="12803" max="12803" width="21.42578125" style="29" customWidth="1"/>
    <col min="12804" max="12804" width="16.140625" style="29" customWidth="1"/>
    <col min="12805" max="12805" width="12.5703125" style="29" customWidth="1"/>
    <col min="12806" max="12806" width="11.85546875" style="29" customWidth="1"/>
    <col min="12807" max="12807" width="14.140625" style="29" bestFit="1" customWidth="1"/>
    <col min="12808" max="12808" width="4.28515625" style="29" customWidth="1"/>
    <col min="12809" max="12809" width="10.85546875" style="29"/>
    <col min="12810" max="12810" width="15.42578125" style="29" customWidth="1"/>
    <col min="12811" max="12811" width="12.7109375" style="29" customWidth="1"/>
    <col min="12812" max="12812" width="14.140625" style="29" bestFit="1" customWidth="1"/>
    <col min="12813" max="12813" width="12.28515625" style="29" customWidth="1"/>
    <col min="12814" max="12814" width="5.42578125" style="29" customWidth="1"/>
    <col min="12815" max="12815" width="31.140625" style="29" customWidth="1"/>
    <col min="12816" max="12816" width="13.85546875" style="29" customWidth="1"/>
    <col min="12817" max="12817" width="12.140625" style="29" customWidth="1"/>
    <col min="12818" max="12818" width="14.42578125" style="29" customWidth="1"/>
    <col min="12819" max="12820" width="10.85546875" style="29"/>
    <col min="12821" max="12821" width="13.28515625" style="29" customWidth="1"/>
    <col min="12822" max="13056" width="10.85546875" style="29"/>
    <col min="13057" max="13057" width="4.7109375" style="29" customWidth="1"/>
    <col min="13058" max="13058" width="10.85546875" style="29"/>
    <col min="13059" max="13059" width="21.42578125" style="29" customWidth="1"/>
    <col min="13060" max="13060" width="16.140625" style="29" customWidth="1"/>
    <col min="13061" max="13061" width="12.5703125" style="29" customWidth="1"/>
    <col min="13062" max="13062" width="11.85546875" style="29" customWidth="1"/>
    <col min="13063" max="13063" width="14.140625" style="29" bestFit="1" customWidth="1"/>
    <col min="13064" max="13064" width="4.28515625" style="29" customWidth="1"/>
    <col min="13065" max="13065" width="10.85546875" style="29"/>
    <col min="13066" max="13066" width="15.42578125" style="29" customWidth="1"/>
    <col min="13067" max="13067" width="12.7109375" style="29" customWidth="1"/>
    <col min="13068" max="13068" width="14.140625" style="29" bestFit="1" customWidth="1"/>
    <col min="13069" max="13069" width="12.28515625" style="29" customWidth="1"/>
    <col min="13070" max="13070" width="5.42578125" style="29" customWidth="1"/>
    <col min="13071" max="13071" width="31.140625" style="29" customWidth="1"/>
    <col min="13072" max="13072" width="13.85546875" style="29" customWidth="1"/>
    <col min="13073" max="13073" width="12.140625" style="29" customWidth="1"/>
    <col min="13074" max="13074" width="14.42578125" style="29" customWidth="1"/>
    <col min="13075" max="13076" width="10.85546875" style="29"/>
    <col min="13077" max="13077" width="13.28515625" style="29" customWidth="1"/>
    <col min="13078" max="13312" width="10.85546875" style="29"/>
    <col min="13313" max="13313" width="4.7109375" style="29" customWidth="1"/>
    <col min="13314" max="13314" width="10.85546875" style="29"/>
    <col min="13315" max="13315" width="21.42578125" style="29" customWidth="1"/>
    <col min="13316" max="13316" width="16.140625" style="29" customWidth="1"/>
    <col min="13317" max="13317" width="12.5703125" style="29" customWidth="1"/>
    <col min="13318" max="13318" width="11.85546875" style="29" customWidth="1"/>
    <col min="13319" max="13319" width="14.140625" style="29" bestFit="1" customWidth="1"/>
    <col min="13320" max="13320" width="4.28515625" style="29" customWidth="1"/>
    <col min="13321" max="13321" width="10.85546875" style="29"/>
    <col min="13322" max="13322" width="15.42578125" style="29" customWidth="1"/>
    <col min="13323" max="13323" width="12.7109375" style="29" customWidth="1"/>
    <col min="13324" max="13324" width="14.140625" style="29" bestFit="1" customWidth="1"/>
    <col min="13325" max="13325" width="12.28515625" style="29" customWidth="1"/>
    <col min="13326" max="13326" width="5.42578125" style="29" customWidth="1"/>
    <col min="13327" max="13327" width="31.140625" style="29" customWidth="1"/>
    <col min="13328" max="13328" width="13.85546875" style="29" customWidth="1"/>
    <col min="13329" max="13329" width="12.140625" style="29" customWidth="1"/>
    <col min="13330" max="13330" width="14.42578125" style="29" customWidth="1"/>
    <col min="13331" max="13332" width="10.85546875" style="29"/>
    <col min="13333" max="13333" width="13.28515625" style="29" customWidth="1"/>
    <col min="13334" max="13568" width="10.85546875" style="29"/>
    <col min="13569" max="13569" width="4.7109375" style="29" customWidth="1"/>
    <col min="13570" max="13570" width="10.85546875" style="29"/>
    <col min="13571" max="13571" width="21.42578125" style="29" customWidth="1"/>
    <col min="13572" max="13572" width="16.140625" style="29" customWidth="1"/>
    <col min="13573" max="13573" width="12.5703125" style="29" customWidth="1"/>
    <col min="13574" max="13574" width="11.85546875" style="29" customWidth="1"/>
    <col min="13575" max="13575" width="14.140625" style="29" bestFit="1" customWidth="1"/>
    <col min="13576" max="13576" width="4.28515625" style="29" customWidth="1"/>
    <col min="13577" max="13577" width="10.85546875" style="29"/>
    <col min="13578" max="13578" width="15.42578125" style="29" customWidth="1"/>
    <col min="13579" max="13579" width="12.7109375" style="29" customWidth="1"/>
    <col min="13580" max="13580" width="14.140625" style="29" bestFit="1" customWidth="1"/>
    <col min="13581" max="13581" width="12.28515625" style="29" customWidth="1"/>
    <col min="13582" max="13582" width="5.42578125" style="29" customWidth="1"/>
    <col min="13583" max="13583" width="31.140625" style="29" customWidth="1"/>
    <col min="13584" max="13584" width="13.85546875" style="29" customWidth="1"/>
    <col min="13585" max="13585" width="12.140625" style="29" customWidth="1"/>
    <col min="13586" max="13586" width="14.42578125" style="29" customWidth="1"/>
    <col min="13587" max="13588" width="10.85546875" style="29"/>
    <col min="13589" max="13589" width="13.28515625" style="29" customWidth="1"/>
    <col min="13590" max="13824" width="10.85546875" style="29"/>
    <col min="13825" max="13825" width="4.7109375" style="29" customWidth="1"/>
    <col min="13826" max="13826" width="10.85546875" style="29"/>
    <col min="13827" max="13827" width="21.42578125" style="29" customWidth="1"/>
    <col min="13828" max="13828" width="16.140625" style="29" customWidth="1"/>
    <col min="13829" max="13829" width="12.5703125" style="29" customWidth="1"/>
    <col min="13830" max="13830" width="11.85546875" style="29" customWidth="1"/>
    <col min="13831" max="13831" width="14.140625" style="29" bestFit="1" customWidth="1"/>
    <col min="13832" max="13832" width="4.28515625" style="29" customWidth="1"/>
    <col min="13833" max="13833" width="10.85546875" style="29"/>
    <col min="13834" max="13834" width="15.42578125" style="29" customWidth="1"/>
    <col min="13835" max="13835" width="12.7109375" style="29" customWidth="1"/>
    <col min="13836" max="13836" width="14.140625" style="29" bestFit="1" customWidth="1"/>
    <col min="13837" max="13837" width="12.28515625" style="29" customWidth="1"/>
    <col min="13838" max="13838" width="5.42578125" style="29" customWidth="1"/>
    <col min="13839" max="13839" width="31.140625" style="29" customWidth="1"/>
    <col min="13840" max="13840" width="13.85546875" style="29" customWidth="1"/>
    <col min="13841" max="13841" width="12.140625" style="29" customWidth="1"/>
    <col min="13842" max="13842" width="14.42578125" style="29" customWidth="1"/>
    <col min="13843" max="13844" width="10.85546875" style="29"/>
    <col min="13845" max="13845" width="13.28515625" style="29" customWidth="1"/>
    <col min="13846" max="14080" width="10.85546875" style="29"/>
    <col min="14081" max="14081" width="4.7109375" style="29" customWidth="1"/>
    <col min="14082" max="14082" width="10.85546875" style="29"/>
    <col min="14083" max="14083" width="21.42578125" style="29" customWidth="1"/>
    <col min="14084" max="14084" width="16.140625" style="29" customWidth="1"/>
    <col min="14085" max="14085" width="12.5703125" style="29" customWidth="1"/>
    <col min="14086" max="14086" width="11.85546875" style="29" customWidth="1"/>
    <col min="14087" max="14087" width="14.140625" style="29" bestFit="1" customWidth="1"/>
    <col min="14088" max="14088" width="4.28515625" style="29" customWidth="1"/>
    <col min="14089" max="14089" width="10.85546875" style="29"/>
    <col min="14090" max="14090" width="15.42578125" style="29" customWidth="1"/>
    <col min="14091" max="14091" width="12.7109375" style="29" customWidth="1"/>
    <col min="14092" max="14092" width="14.140625" style="29" bestFit="1" customWidth="1"/>
    <col min="14093" max="14093" width="12.28515625" style="29" customWidth="1"/>
    <col min="14094" max="14094" width="5.42578125" style="29" customWidth="1"/>
    <col min="14095" max="14095" width="31.140625" style="29" customWidth="1"/>
    <col min="14096" max="14096" width="13.85546875" style="29" customWidth="1"/>
    <col min="14097" max="14097" width="12.140625" style="29" customWidth="1"/>
    <col min="14098" max="14098" width="14.42578125" style="29" customWidth="1"/>
    <col min="14099" max="14100" width="10.85546875" style="29"/>
    <col min="14101" max="14101" width="13.28515625" style="29" customWidth="1"/>
    <col min="14102" max="14336" width="10.85546875" style="29"/>
    <col min="14337" max="14337" width="4.7109375" style="29" customWidth="1"/>
    <col min="14338" max="14338" width="10.85546875" style="29"/>
    <col min="14339" max="14339" width="21.42578125" style="29" customWidth="1"/>
    <col min="14340" max="14340" width="16.140625" style="29" customWidth="1"/>
    <col min="14341" max="14341" width="12.5703125" style="29" customWidth="1"/>
    <col min="14342" max="14342" width="11.85546875" style="29" customWidth="1"/>
    <col min="14343" max="14343" width="14.140625" style="29" bestFit="1" customWidth="1"/>
    <col min="14344" max="14344" width="4.28515625" style="29" customWidth="1"/>
    <col min="14345" max="14345" width="10.85546875" style="29"/>
    <col min="14346" max="14346" width="15.42578125" style="29" customWidth="1"/>
    <col min="14347" max="14347" width="12.7109375" style="29" customWidth="1"/>
    <col min="14348" max="14348" width="14.140625" style="29" bestFit="1" customWidth="1"/>
    <col min="14349" max="14349" width="12.28515625" style="29" customWidth="1"/>
    <col min="14350" max="14350" width="5.42578125" style="29" customWidth="1"/>
    <col min="14351" max="14351" width="31.140625" style="29" customWidth="1"/>
    <col min="14352" max="14352" width="13.85546875" style="29" customWidth="1"/>
    <col min="14353" max="14353" width="12.140625" style="29" customWidth="1"/>
    <col min="14354" max="14354" width="14.42578125" style="29" customWidth="1"/>
    <col min="14355" max="14356" width="10.85546875" style="29"/>
    <col min="14357" max="14357" width="13.28515625" style="29" customWidth="1"/>
    <col min="14358" max="14592" width="10.85546875" style="29"/>
    <col min="14593" max="14593" width="4.7109375" style="29" customWidth="1"/>
    <col min="14594" max="14594" width="10.85546875" style="29"/>
    <col min="14595" max="14595" width="21.42578125" style="29" customWidth="1"/>
    <col min="14596" max="14596" width="16.140625" style="29" customWidth="1"/>
    <col min="14597" max="14597" width="12.5703125" style="29" customWidth="1"/>
    <col min="14598" max="14598" width="11.85546875" style="29" customWidth="1"/>
    <col min="14599" max="14599" width="14.140625" style="29" bestFit="1" customWidth="1"/>
    <col min="14600" max="14600" width="4.28515625" style="29" customWidth="1"/>
    <col min="14601" max="14601" width="10.85546875" style="29"/>
    <col min="14602" max="14602" width="15.42578125" style="29" customWidth="1"/>
    <col min="14603" max="14603" width="12.7109375" style="29" customWidth="1"/>
    <col min="14604" max="14604" width="14.140625" style="29" bestFit="1" customWidth="1"/>
    <col min="14605" max="14605" width="12.28515625" style="29" customWidth="1"/>
    <col min="14606" max="14606" width="5.42578125" style="29" customWidth="1"/>
    <col min="14607" max="14607" width="31.140625" style="29" customWidth="1"/>
    <col min="14608" max="14608" width="13.85546875" style="29" customWidth="1"/>
    <col min="14609" max="14609" width="12.140625" style="29" customWidth="1"/>
    <col min="14610" max="14610" width="14.42578125" style="29" customWidth="1"/>
    <col min="14611" max="14612" width="10.85546875" style="29"/>
    <col min="14613" max="14613" width="13.28515625" style="29" customWidth="1"/>
    <col min="14614" max="14848" width="10.85546875" style="29"/>
    <col min="14849" max="14849" width="4.7109375" style="29" customWidth="1"/>
    <col min="14850" max="14850" width="10.85546875" style="29"/>
    <col min="14851" max="14851" width="21.42578125" style="29" customWidth="1"/>
    <col min="14852" max="14852" width="16.140625" style="29" customWidth="1"/>
    <col min="14853" max="14853" width="12.5703125" style="29" customWidth="1"/>
    <col min="14854" max="14854" width="11.85546875" style="29" customWidth="1"/>
    <col min="14855" max="14855" width="14.140625" style="29" bestFit="1" customWidth="1"/>
    <col min="14856" max="14856" width="4.28515625" style="29" customWidth="1"/>
    <col min="14857" max="14857" width="10.85546875" style="29"/>
    <col min="14858" max="14858" width="15.42578125" style="29" customWidth="1"/>
    <col min="14859" max="14859" width="12.7109375" style="29" customWidth="1"/>
    <col min="14860" max="14860" width="14.140625" style="29" bestFit="1" customWidth="1"/>
    <col min="14861" max="14861" width="12.28515625" style="29" customWidth="1"/>
    <col min="14862" max="14862" width="5.42578125" style="29" customWidth="1"/>
    <col min="14863" max="14863" width="31.140625" style="29" customWidth="1"/>
    <col min="14864" max="14864" width="13.85546875" style="29" customWidth="1"/>
    <col min="14865" max="14865" width="12.140625" style="29" customWidth="1"/>
    <col min="14866" max="14866" width="14.42578125" style="29" customWidth="1"/>
    <col min="14867" max="14868" width="10.85546875" style="29"/>
    <col min="14869" max="14869" width="13.28515625" style="29" customWidth="1"/>
    <col min="14870" max="15104" width="10.85546875" style="29"/>
    <col min="15105" max="15105" width="4.7109375" style="29" customWidth="1"/>
    <col min="15106" max="15106" width="10.85546875" style="29"/>
    <col min="15107" max="15107" width="21.42578125" style="29" customWidth="1"/>
    <col min="15108" max="15108" width="16.140625" style="29" customWidth="1"/>
    <col min="15109" max="15109" width="12.5703125" style="29" customWidth="1"/>
    <col min="15110" max="15110" width="11.85546875" style="29" customWidth="1"/>
    <col min="15111" max="15111" width="14.140625" style="29" bestFit="1" customWidth="1"/>
    <col min="15112" max="15112" width="4.28515625" style="29" customWidth="1"/>
    <col min="15113" max="15113" width="10.85546875" style="29"/>
    <col min="15114" max="15114" width="15.42578125" style="29" customWidth="1"/>
    <col min="15115" max="15115" width="12.7109375" style="29" customWidth="1"/>
    <col min="15116" max="15116" width="14.140625" style="29" bestFit="1" customWidth="1"/>
    <col min="15117" max="15117" width="12.28515625" style="29" customWidth="1"/>
    <col min="15118" max="15118" width="5.42578125" style="29" customWidth="1"/>
    <col min="15119" max="15119" width="31.140625" style="29" customWidth="1"/>
    <col min="15120" max="15120" width="13.85546875" style="29" customWidth="1"/>
    <col min="15121" max="15121" width="12.140625" style="29" customWidth="1"/>
    <col min="15122" max="15122" width="14.42578125" style="29" customWidth="1"/>
    <col min="15123" max="15124" width="10.85546875" style="29"/>
    <col min="15125" max="15125" width="13.28515625" style="29" customWidth="1"/>
    <col min="15126" max="15360" width="10.85546875" style="29"/>
    <col min="15361" max="15361" width="4.7109375" style="29" customWidth="1"/>
    <col min="15362" max="15362" width="10.85546875" style="29"/>
    <col min="15363" max="15363" width="21.42578125" style="29" customWidth="1"/>
    <col min="15364" max="15364" width="16.140625" style="29" customWidth="1"/>
    <col min="15365" max="15365" width="12.5703125" style="29" customWidth="1"/>
    <col min="15366" max="15366" width="11.85546875" style="29" customWidth="1"/>
    <col min="15367" max="15367" width="14.140625" style="29" bestFit="1" customWidth="1"/>
    <col min="15368" max="15368" width="4.28515625" style="29" customWidth="1"/>
    <col min="15369" max="15369" width="10.85546875" style="29"/>
    <col min="15370" max="15370" width="15.42578125" style="29" customWidth="1"/>
    <col min="15371" max="15371" width="12.7109375" style="29" customWidth="1"/>
    <col min="15372" max="15372" width="14.140625" style="29" bestFit="1" customWidth="1"/>
    <col min="15373" max="15373" width="12.28515625" style="29" customWidth="1"/>
    <col min="15374" max="15374" width="5.42578125" style="29" customWidth="1"/>
    <col min="15375" max="15375" width="31.140625" style="29" customWidth="1"/>
    <col min="15376" max="15376" width="13.85546875" style="29" customWidth="1"/>
    <col min="15377" max="15377" width="12.140625" style="29" customWidth="1"/>
    <col min="15378" max="15378" width="14.42578125" style="29" customWidth="1"/>
    <col min="15379" max="15380" width="10.85546875" style="29"/>
    <col min="15381" max="15381" width="13.28515625" style="29" customWidth="1"/>
    <col min="15382" max="15616" width="10.85546875" style="29"/>
    <col min="15617" max="15617" width="4.7109375" style="29" customWidth="1"/>
    <col min="15618" max="15618" width="10.85546875" style="29"/>
    <col min="15619" max="15619" width="21.42578125" style="29" customWidth="1"/>
    <col min="15620" max="15620" width="16.140625" style="29" customWidth="1"/>
    <col min="15621" max="15621" width="12.5703125" style="29" customWidth="1"/>
    <col min="15622" max="15622" width="11.85546875" style="29" customWidth="1"/>
    <col min="15623" max="15623" width="14.140625" style="29" bestFit="1" customWidth="1"/>
    <col min="15624" max="15624" width="4.28515625" style="29" customWidth="1"/>
    <col min="15625" max="15625" width="10.85546875" style="29"/>
    <col min="15626" max="15626" width="15.42578125" style="29" customWidth="1"/>
    <col min="15627" max="15627" width="12.7109375" style="29" customWidth="1"/>
    <col min="15628" max="15628" width="14.140625" style="29" bestFit="1" customWidth="1"/>
    <col min="15629" max="15629" width="12.28515625" style="29" customWidth="1"/>
    <col min="15630" max="15630" width="5.42578125" style="29" customWidth="1"/>
    <col min="15631" max="15631" width="31.140625" style="29" customWidth="1"/>
    <col min="15632" max="15632" width="13.85546875" style="29" customWidth="1"/>
    <col min="15633" max="15633" width="12.140625" style="29" customWidth="1"/>
    <col min="15634" max="15634" width="14.42578125" style="29" customWidth="1"/>
    <col min="15635" max="15636" width="10.85546875" style="29"/>
    <col min="15637" max="15637" width="13.28515625" style="29" customWidth="1"/>
    <col min="15638" max="15872" width="10.85546875" style="29"/>
    <col min="15873" max="15873" width="4.7109375" style="29" customWidth="1"/>
    <col min="15874" max="15874" width="10.85546875" style="29"/>
    <col min="15875" max="15875" width="21.42578125" style="29" customWidth="1"/>
    <col min="15876" max="15876" width="16.140625" style="29" customWidth="1"/>
    <col min="15877" max="15877" width="12.5703125" style="29" customWidth="1"/>
    <col min="15878" max="15878" width="11.85546875" style="29" customWidth="1"/>
    <col min="15879" max="15879" width="14.140625" style="29" bestFit="1" customWidth="1"/>
    <col min="15880" max="15880" width="4.28515625" style="29" customWidth="1"/>
    <col min="15881" max="15881" width="10.85546875" style="29"/>
    <col min="15882" max="15882" width="15.42578125" style="29" customWidth="1"/>
    <col min="15883" max="15883" width="12.7109375" style="29" customWidth="1"/>
    <col min="15884" max="15884" width="14.140625" style="29" bestFit="1" customWidth="1"/>
    <col min="15885" max="15885" width="12.28515625" style="29" customWidth="1"/>
    <col min="15886" max="15886" width="5.42578125" style="29" customWidth="1"/>
    <col min="15887" max="15887" width="31.140625" style="29" customWidth="1"/>
    <col min="15888" max="15888" width="13.85546875" style="29" customWidth="1"/>
    <col min="15889" max="15889" width="12.140625" style="29" customWidth="1"/>
    <col min="15890" max="15890" width="14.42578125" style="29" customWidth="1"/>
    <col min="15891" max="15892" width="10.85546875" style="29"/>
    <col min="15893" max="15893" width="13.28515625" style="29" customWidth="1"/>
    <col min="15894" max="16128" width="10.85546875" style="29"/>
    <col min="16129" max="16129" width="4.7109375" style="29" customWidth="1"/>
    <col min="16130" max="16130" width="10.85546875" style="29"/>
    <col min="16131" max="16131" width="21.42578125" style="29" customWidth="1"/>
    <col min="16132" max="16132" width="16.140625" style="29" customWidth="1"/>
    <col min="16133" max="16133" width="12.5703125" style="29" customWidth="1"/>
    <col min="16134" max="16134" width="11.85546875" style="29" customWidth="1"/>
    <col min="16135" max="16135" width="14.140625" style="29" bestFit="1" customWidth="1"/>
    <col min="16136" max="16136" width="4.28515625" style="29" customWidth="1"/>
    <col min="16137" max="16137" width="10.85546875" style="29"/>
    <col min="16138" max="16138" width="15.42578125" style="29" customWidth="1"/>
    <col min="16139" max="16139" width="12.7109375" style="29" customWidth="1"/>
    <col min="16140" max="16140" width="14.140625" style="29" bestFit="1" customWidth="1"/>
    <col min="16141" max="16141" width="12.28515625" style="29" customWidth="1"/>
    <col min="16142" max="16142" width="5.42578125" style="29" customWidth="1"/>
    <col min="16143" max="16143" width="31.140625" style="29" customWidth="1"/>
    <col min="16144" max="16144" width="13.85546875" style="29" customWidth="1"/>
    <col min="16145" max="16145" width="12.140625" style="29" customWidth="1"/>
    <col min="16146" max="16146" width="14.42578125" style="29" customWidth="1"/>
    <col min="16147" max="16148" width="10.85546875" style="29"/>
    <col min="16149" max="16149" width="13.28515625" style="29" customWidth="1"/>
    <col min="16150" max="16384" width="10.85546875" style="29"/>
  </cols>
  <sheetData>
    <row r="1" spans="2:21" ht="15.75" thickBot="1" x14ac:dyDescent="0.3"/>
    <row r="2" spans="2:21" ht="21.75" thickBot="1" x14ac:dyDescent="0.4">
      <c r="B2" s="363" t="s">
        <v>339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5"/>
    </row>
    <row r="3" spans="2:21" ht="15.75" thickBot="1" x14ac:dyDescent="0.3"/>
    <row r="4" spans="2:21" s="31" customFormat="1" ht="19.5" thickBot="1" x14ac:dyDescent="0.35">
      <c r="C4" s="366" t="s">
        <v>79</v>
      </c>
      <c r="D4" s="367"/>
      <c r="E4" s="367"/>
      <c r="F4" s="367"/>
      <c r="G4" s="368"/>
      <c r="H4" s="32"/>
      <c r="I4" s="33"/>
      <c r="J4" s="366" t="s">
        <v>80</v>
      </c>
      <c r="K4" s="367"/>
      <c r="L4" s="367"/>
      <c r="M4" s="368"/>
      <c r="N4" s="34"/>
      <c r="O4" s="34"/>
      <c r="P4" s="366" t="s">
        <v>81</v>
      </c>
      <c r="Q4" s="367"/>
      <c r="R4" s="368"/>
      <c r="S4" s="34"/>
      <c r="T4" s="35"/>
      <c r="U4" s="36" t="s">
        <v>82</v>
      </c>
    </row>
    <row r="5" spans="2:21" s="31" customFormat="1" ht="19.5" thickBot="1" x14ac:dyDescent="0.35">
      <c r="C5" s="37" t="s">
        <v>83</v>
      </c>
      <c r="D5" s="38" t="s">
        <v>84</v>
      </c>
      <c r="E5" s="38" t="s">
        <v>85</v>
      </c>
      <c r="F5" s="38" t="s">
        <v>82</v>
      </c>
      <c r="G5" s="39" t="s">
        <v>86</v>
      </c>
      <c r="H5" s="33"/>
      <c r="I5" s="33"/>
      <c r="J5" s="37" t="s">
        <v>83</v>
      </c>
      <c r="K5" s="38" t="s">
        <v>84</v>
      </c>
      <c r="L5" s="38" t="s">
        <v>85</v>
      </c>
      <c r="M5" s="39" t="s">
        <v>87</v>
      </c>
      <c r="N5" s="34"/>
      <c r="O5" s="34"/>
      <c r="P5" s="37" t="s">
        <v>83</v>
      </c>
      <c r="Q5" s="329">
        <v>0.115</v>
      </c>
      <c r="R5" s="39" t="s">
        <v>88</v>
      </c>
      <c r="S5" s="34"/>
      <c r="T5" s="40" t="s">
        <v>89</v>
      </c>
      <c r="U5" s="41" t="s">
        <v>90</v>
      </c>
    </row>
    <row r="6" spans="2:21" x14ac:dyDescent="0.25">
      <c r="B6" s="357" t="s">
        <v>91</v>
      </c>
      <c r="C6" s="358">
        <f>+'VENTAS ENERO'!L10</f>
        <v>3489097</v>
      </c>
      <c r="D6" s="358">
        <f>+C6*19%</f>
        <v>662928.43000000005</v>
      </c>
      <c r="E6" s="358">
        <f>SUM(C6:D6)</f>
        <v>4152025.43</v>
      </c>
      <c r="F6" s="358">
        <f>+C6*3%</f>
        <v>104672.90999999999</v>
      </c>
      <c r="G6" s="359">
        <f>+'CENTRALIZACIÓN REMUNERACIONES '!M23</f>
        <v>17453.445833333339</v>
      </c>
      <c r="H6" s="274"/>
      <c r="I6" s="357" t="s">
        <v>91</v>
      </c>
      <c r="J6" s="358">
        <f>+'COMPRAS ENERO'!K9</f>
        <v>1982296</v>
      </c>
      <c r="K6" s="358">
        <f>+J6*19%</f>
        <v>376636.24</v>
      </c>
      <c r="L6" s="358">
        <f>SUM(J6:K6)</f>
        <v>2358932.2400000002</v>
      </c>
      <c r="M6" s="359">
        <f>+'COMPRAS ENERO'!J9</f>
        <v>19020</v>
      </c>
      <c r="N6" s="274"/>
      <c r="O6" s="357" t="s">
        <v>91</v>
      </c>
      <c r="P6" s="358">
        <v>150000</v>
      </c>
      <c r="Q6" s="358">
        <f>+R6-P6</f>
        <v>19492</v>
      </c>
      <c r="R6" s="359">
        <v>169492</v>
      </c>
      <c r="T6" s="43">
        <v>1.056</v>
      </c>
      <c r="U6" s="42">
        <f>+F6*T6</f>
        <v>110534.59295999999</v>
      </c>
    </row>
    <row r="7" spans="2:21" x14ac:dyDescent="0.25">
      <c r="B7" s="44" t="s">
        <v>92</v>
      </c>
      <c r="C7" s="45">
        <f>+'VENTAS FEBRERO'!K7</f>
        <v>2081750</v>
      </c>
      <c r="D7" s="45">
        <f>+C7*19%</f>
        <v>395532.5</v>
      </c>
      <c r="E7" s="45">
        <f>SUM(C7:D7)</f>
        <v>2477282.5</v>
      </c>
      <c r="F7" s="45">
        <f>+C7*3%</f>
        <v>62452.5</v>
      </c>
      <c r="G7" s="46"/>
      <c r="I7" s="44" t="s">
        <v>92</v>
      </c>
      <c r="J7" s="45">
        <f>+'COMPRAS FEBRERO'!K9</f>
        <v>1207973</v>
      </c>
      <c r="K7" s="45">
        <f>+J7*19%</f>
        <v>229514.87</v>
      </c>
      <c r="L7" s="45">
        <f>SUM(J7:K7)</f>
        <v>1437487.87</v>
      </c>
      <c r="M7" s="46">
        <f>+'COMPRAS FEBRERO'!M7</f>
        <v>19158</v>
      </c>
      <c r="O7" s="44" t="s">
        <v>92</v>
      </c>
      <c r="P7" s="45">
        <v>150000</v>
      </c>
      <c r="Q7" s="45">
        <v>19492</v>
      </c>
      <c r="R7" s="46">
        <f t="shared" ref="R7:R17" si="0">SUM(P7:Q7)</f>
        <v>169492</v>
      </c>
      <c r="T7" s="47">
        <v>1.054</v>
      </c>
      <c r="U7" s="46">
        <f t="shared" ref="U7:U17" si="1">+F7*T7</f>
        <v>65824.934999999998</v>
      </c>
    </row>
    <row r="8" spans="2:21" x14ac:dyDescent="0.25">
      <c r="B8" s="44" t="s">
        <v>93</v>
      </c>
      <c r="C8" s="45">
        <v>3181750</v>
      </c>
      <c r="D8" s="45">
        <f>+C8*19%</f>
        <v>604532.5</v>
      </c>
      <c r="E8" s="45">
        <f t="shared" ref="E8:E16" si="2">SUM(C8:D8)</f>
        <v>3786282.5</v>
      </c>
      <c r="F8" s="45">
        <f t="shared" ref="F8:F15" si="3">+C8*3%</f>
        <v>95452.5</v>
      </c>
      <c r="G8" s="46"/>
      <c r="I8" s="44" t="s">
        <v>93</v>
      </c>
      <c r="J8" s="45">
        <v>1207973</v>
      </c>
      <c r="K8" s="45">
        <f>+J8*19%</f>
        <v>229514.87</v>
      </c>
      <c r="L8" s="45">
        <f>SUM(J8:K8)</f>
        <v>1437487.87</v>
      </c>
      <c r="M8" s="46"/>
      <c r="O8" s="44" t="s">
        <v>93</v>
      </c>
      <c r="P8" s="45">
        <v>150000</v>
      </c>
      <c r="Q8" s="45">
        <v>19492</v>
      </c>
      <c r="R8" s="46">
        <f t="shared" si="0"/>
        <v>169492</v>
      </c>
      <c r="T8" s="47">
        <v>1.05</v>
      </c>
      <c r="U8" s="46">
        <f t="shared" si="1"/>
        <v>100225.125</v>
      </c>
    </row>
    <row r="9" spans="2:21" x14ac:dyDescent="0.25">
      <c r="B9" s="44" t="s">
        <v>94</v>
      </c>
      <c r="C9" s="45">
        <v>3181750</v>
      </c>
      <c r="D9" s="45">
        <f t="shared" ref="D9:D17" si="4">+C9*19%</f>
        <v>604532.5</v>
      </c>
      <c r="E9" s="45">
        <f t="shared" si="2"/>
        <v>3786282.5</v>
      </c>
      <c r="F9" s="45">
        <f t="shared" si="3"/>
        <v>95452.5</v>
      </c>
      <c r="G9" s="46"/>
      <c r="I9" s="44" t="s">
        <v>94</v>
      </c>
      <c r="J9" s="45">
        <v>1207973</v>
      </c>
      <c r="K9" s="45">
        <f t="shared" ref="K9:K16" si="5">+J9*19%</f>
        <v>229514.87</v>
      </c>
      <c r="L9" s="45">
        <f t="shared" ref="L9:L16" si="6">SUM(J9:K9)</f>
        <v>1437487.87</v>
      </c>
      <c r="M9" s="46"/>
      <c r="O9" s="44" t="s">
        <v>94</v>
      </c>
      <c r="P9" s="45">
        <v>150000</v>
      </c>
      <c r="Q9" s="45">
        <v>19492</v>
      </c>
      <c r="R9" s="46">
        <f t="shared" si="0"/>
        <v>169492</v>
      </c>
      <c r="T9" s="47">
        <v>1.046</v>
      </c>
      <c r="U9" s="46">
        <f t="shared" si="1"/>
        <v>99843.315000000002</v>
      </c>
    </row>
    <row r="10" spans="2:21" x14ac:dyDescent="0.25">
      <c r="B10" s="44" t="s">
        <v>95</v>
      </c>
      <c r="C10" s="45">
        <v>3181750</v>
      </c>
      <c r="D10" s="45">
        <f t="shared" si="4"/>
        <v>604532.5</v>
      </c>
      <c r="E10" s="45">
        <f t="shared" si="2"/>
        <v>3786282.5</v>
      </c>
      <c r="F10" s="45">
        <f t="shared" si="3"/>
        <v>95452.5</v>
      </c>
      <c r="G10" s="46"/>
      <c r="I10" s="44" t="s">
        <v>95</v>
      </c>
      <c r="J10" s="45">
        <v>1207973</v>
      </c>
      <c r="K10" s="45">
        <f t="shared" si="5"/>
        <v>229514.87</v>
      </c>
      <c r="L10" s="45">
        <f t="shared" si="6"/>
        <v>1437487.87</v>
      </c>
      <c r="M10" s="46"/>
      <c r="O10" s="44" t="s">
        <v>95</v>
      </c>
      <c r="P10" s="45">
        <v>150000</v>
      </c>
      <c r="Q10" s="45">
        <v>19492</v>
      </c>
      <c r="R10" s="46">
        <f t="shared" si="0"/>
        <v>169492</v>
      </c>
      <c r="T10" s="47">
        <v>1.0429999999999999</v>
      </c>
      <c r="U10" s="46">
        <f t="shared" si="1"/>
        <v>99556.95749999999</v>
      </c>
    </row>
    <row r="11" spans="2:21" x14ac:dyDescent="0.25">
      <c r="B11" s="44" t="s">
        <v>96</v>
      </c>
      <c r="C11" s="45">
        <v>3181750</v>
      </c>
      <c r="D11" s="45">
        <f t="shared" si="4"/>
        <v>604532.5</v>
      </c>
      <c r="E11" s="45">
        <f t="shared" si="2"/>
        <v>3786282.5</v>
      </c>
      <c r="F11" s="45">
        <f t="shared" si="3"/>
        <v>95452.5</v>
      </c>
      <c r="G11" s="46"/>
      <c r="I11" s="44" t="s">
        <v>96</v>
      </c>
      <c r="J11" s="45">
        <v>1207973</v>
      </c>
      <c r="K11" s="45">
        <f t="shared" si="5"/>
        <v>229514.87</v>
      </c>
      <c r="L11" s="45">
        <f t="shared" si="6"/>
        <v>1437487.87</v>
      </c>
      <c r="M11" s="46"/>
      <c r="O11" s="44" t="s">
        <v>96</v>
      </c>
      <c r="P11" s="45">
        <v>150000</v>
      </c>
      <c r="Q11" s="45">
        <v>19492</v>
      </c>
      <c r="R11" s="46">
        <f t="shared" si="0"/>
        <v>169492</v>
      </c>
      <c r="T11" s="47">
        <v>1.0429999999999999</v>
      </c>
      <c r="U11" s="46">
        <f t="shared" si="1"/>
        <v>99556.95749999999</v>
      </c>
    </row>
    <row r="12" spans="2:21" x14ac:dyDescent="0.25">
      <c r="B12" s="44" t="s">
        <v>97</v>
      </c>
      <c r="C12" s="45">
        <v>3181750</v>
      </c>
      <c r="D12" s="45">
        <f t="shared" si="4"/>
        <v>604532.5</v>
      </c>
      <c r="E12" s="45">
        <f t="shared" si="2"/>
        <v>3786282.5</v>
      </c>
      <c r="F12" s="45">
        <f t="shared" si="3"/>
        <v>95452.5</v>
      </c>
      <c r="G12" s="46"/>
      <c r="I12" s="44" t="s">
        <v>97</v>
      </c>
      <c r="J12" s="45">
        <v>1207973</v>
      </c>
      <c r="K12" s="45">
        <f t="shared" si="5"/>
        <v>229514.87</v>
      </c>
      <c r="L12" s="45">
        <f t="shared" si="6"/>
        <v>1437487.87</v>
      </c>
      <c r="M12" s="46"/>
      <c r="O12" s="44" t="s">
        <v>97</v>
      </c>
      <c r="P12" s="45">
        <v>150000</v>
      </c>
      <c r="Q12" s="45">
        <v>19492</v>
      </c>
      <c r="R12" s="46">
        <f t="shared" si="0"/>
        <v>169492</v>
      </c>
      <c r="T12" s="47">
        <v>1.034</v>
      </c>
      <c r="U12" s="46">
        <f t="shared" si="1"/>
        <v>98697.885000000009</v>
      </c>
    </row>
    <row r="13" spans="2:21" x14ac:dyDescent="0.25">
      <c r="B13" s="44" t="s">
        <v>98</v>
      </c>
      <c r="C13" s="45">
        <v>3181750</v>
      </c>
      <c r="D13" s="45">
        <f t="shared" si="4"/>
        <v>604532.5</v>
      </c>
      <c r="E13" s="45">
        <f t="shared" si="2"/>
        <v>3786282.5</v>
      </c>
      <c r="F13" s="45">
        <f t="shared" si="3"/>
        <v>95452.5</v>
      </c>
      <c r="G13" s="46"/>
      <c r="I13" s="44" t="s">
        <v>98</v>
      </c>
      <c r="J13" s="45">
        <v>1207973</v>
      </c>
      <c r="K13" s="45">
        <f t="shared" si="5"/>
        <v>229514.87</v>
      </c>
      <c r="L13" s="45">
        <f t="shared" si="6"/>
        <v>1437487.87</v>
      </c>
      <c r="M13" s="46"/>
      <c r="O13" s="44" t="s">
        <v>98</v>
      </c>
      <c r="P13" s="45">
        <v>150000</v>
      </c>
      <c r="Q13" s="45">
        <v>19492</v>
      </c>
      <c r="R13" s="46">
        <f t="shared" si="0"/>
        <v>169492</v>
      </c>
      <c r="T13" s="47">
        <v>1.0309999999999999</v>
      </c>
      <c r="U13" s="46">
        <f t="shared" si="1"/>
        <v>98411.527499999997</v>
      </c>
    </row>
    <row r="14" spans="2:21" x14ac:dyDescent="0.25">
      <c r="B14" s="44" t="s">
        <v>99</v>
      </c>
      <c r="C14" s="45">
        <v>3181750</v>
      </c>
      <c r="D14" s="45">
        <f t="shared" si="4"/>
        <v>604532.5</v>
      </c>
      <c r="E14" s="45">
        <f t="shared" si="2"/>
        <v>3786282.5</v>
      </c>
      <c r="F14" s="45">
        <f t="shared" si="3"/>
        <v>95452.5</v>
      </c>
      <c r="G14" s="46"/>
      <c r="I14" s="44" t="s">
        <v>99</v>
      </c>
      <c r="J14" s="45">
        <v>1207973</v>
      </c>
      <c r="K14" s="45">
        <f t="shared" si="5"/>
        <v>229514.87</v>
      </c>
      <c r="L14" s="45">
        <f t="shared" si="6"/>
        <v>1437487.87</v>
      </c>
      <c r="M14" s="46"/>
      <c r="O14" s="44" t="s">
        <v>99</v>
      </c>
      <c r="P14" s="45">
        <v>150000</v>
      </c>
      <c r="Q14" s="45">
        <v>19492</v>
      </c>
      <c r="R14" s="46">
        <f t="shared" si="0"/>
        <v>169492</v>
      </c>
      <c r="T14" s="47">
        <v>1.018</v>
      </c>
      <c r="U14" s="46">
        <f t="shared" si="1"/>
        <v>97170.645000000004</v>
      </c>
    </row>
    <row r="15" spans="2:21" x14ac:dyDescent="0.25">
      <c r="B15" s="44" t="s">
        <v>100</v>
      </c>
      <c r="C15" s="45">
        <v>3181750</v>
      </c>
      <c r="D15" s="45">
        <f t="shared" si="4"/>
        <v>604532.5</v>
      </c>
      <c r="E15" s="45">
        <f t="shared" si="2"/>
        <v>3786282.5</v>
      </c>
      <c r="F15" s="45">
        <f t="shared" si="3"/>
        <v>95452.5</v>
      </c>
      <c r="G15" s="46"/>
      <c r="I15" s="44" t="s">
        <v>100</v>
      </c>
      <c r="J15" s="45">
        <v>1207973</v>
      </c>
      <c r="K15" s="45">
        <f t="shared" si="5"/>
        <v>229514.87</v>
      </c>
      <c r="L15" s="45">
        <f t="shared" si="6"/>
        <v>1437487.87</v>
      </c>
      <c r="M15" s="46"/>
      <c r="O15" s="44" t="s">
        <v>100</v>
      </c>
      <c r="P15" s="45">
        <v>150000</v>
      </c>
      <c r="Q15" s="45">
        <v>19492</v>
      </c>
      <c r="R15" s="46">
        <f t="shared" si="0"/>
        <v>169492</v>
      </c>
      <c r="T15" s="47">
        <v>1.0049999999999999</v>
      </c>
      <c r="U15" s="46">
        <f t="shared" si="1"/>
        <v>95929.762499999997</v>
      </c>
    </row>
    <row r="16" spans="2:21" x14ac:dyDescent="0.25">
      <c r="B16" s="44" t="s">
        <v>101</v>
      </c>
      <c r="C16" s="45">
        <v>3181750</v>
      </c>
      <c r="D16" s="45">
        <f t="shared" si="4"/>
        <v>604532.5</v>
      </c>
      <c r="E16" s="45">
        <f t="shared" si="2"/>
        <v>3786282.5</v>
      </c>
      <c r="F16" s="45">
        <f>+C16*2%</f>
        <v>63635</v>
      </c>
      <c r="G16" s="46"/>
      <c r="I16" s="44" t="s">
        <v>101</v>
      </c>
      <c r="J16" s="45">
        <v>1207973</v>
      </c>
      <c r="K16" s="45">
        <f t="shared" si="5"/>
        <v>229514.87</v>
      </c>
      <c r="L16" s="45">
        <f t="shared" si="6"/>
        <v>1437487.87</v>
      </c>
      <c r="M16" s="46"/>
      <c r="O16" s="44" t="s">
        <v>101</v>
      </c>
      <c r="P16" s="45">
        <v>150000</v>
      </c>
      <c r="Q16" s="45">
        <v>19492</v>
      </c>
      <c r="R16" s="46">
        <f t="shared" si="0"/>
        <v>169492</v>
      </c>
      <c r="T16" s="47">
        <v>1</v>
      </c>
      <c r="U16" s="46">
        <f t="shared" si="1"/>
        <v>63635</v>
      </c>
    </row>
    <row r="17" spans="2:21" ht="15.75" thickBot="1" x14ac:dyDescent="0.3">
      <c r="B17" s="48" t="s">
        <v>102</v>
      </c>
      <c r="C17" s="49">
        <v>3181750</v>
      </c>
      <c r="D17" s="353">
        <f t="shared" si="4"/>
        <v>604532.5</v>
      </c>
      <c r="E17" s="49">
        <f>+C17+D17</f>
        <v>3786282.5</v>
      </c>
      <c r="F17" s="49">
        <f>+C17*3%</f>
        <v>95452.5</v>
      </c>
      <c r="G17" s="50">
        <f>+'CENTRALIZACIÓN REMUNERACIONES '!X23</f>
        <v>17453.445833333339</v>
      </c>
      <c r="I17" s="48" t="s">
        <v>102</v>
      </c>
      <c r="J17" s="49">
        <v>1207973</v>
      </c>
      <c r="K17" s="49">
        <f>+J17*19%</f>
        <v>229514.87</v>
      </c>
      <c r="L17" s="49">
        <f>SUM(J17:K17)</f>
        <v>1437487.87</v>
      </c>
      <c r="M17" s="50"/>
      <c r="O17" s="48" t="s">
        <v>102</v>
      </c>
      <c r="P17" s="49">
        <v>150000</v>
      </c>
      <c r="Q17" s="353">
        <f>+Q16</f>
        <v>19492</v>
      </c>
      <c r="R17" s="50">
        <f t="shared" si="0"/>
        <v>169492</v>
      </c>
      <c r="T17" s="51">
        <v>1</v>
      </c>
      <c r="U17" s="50">
        <f t="shared" si="1"/>
        <v>95452.5</v>
      </c>
    </row>
    <row r="18" spans="2:21" x14ac:dyDescent="0.25">
      <c r="U18" s="52"/>
    </row>
    <row r="19" spans="2:21" s="30" customFormat="1" x14ac:dyDescent="0.25">
      <c r="B19" s="30" t="s">
        <v>103</v>
      </c>
      <c r="C19" s="53">
        <f>SUM(C6:C18)</f>
        <v>37388347</v>
      </c>
      <c r="D19" s="53">
        <f>SUM(D6:D18)</f>
        <v>7103785.9299999997</v>
      </c>
      <c r="E19" s="53">
        <f>SUM(E6:E18)</f>
        <v>44492132.93</v>
      </c>
      <c r="F19" s="53">
        <f>SUM(F6:F18)</f>
        <v>1089832.9099999999</v>
      </c>
      <c r="G19" s="53">
        <f>SUM(G6:G18)</f>
        <v>34906.891666666677</v>
      </c>
      <c r="I19" s="30" t="s">
        <v>103</v>
      </c>
      <c r="J19" s="53">
        <f>SUM(J6:J18)</f>
        <v>15269999</v>
      </c>
      <c r="K19" s="53">
        <f>SUM(K6:K18)</f>
        <v>2901299.810000001</v>
      </c>
      <c r="L19" s="354">
        <f>SUM(L6:L18)</f>
        <v>18171298.810000006</v>
      </c>
      <c r="M19" s="354">
        <f>SUM(M6:M18)</f>
        <v>38178</v>
      </c>
      <c r="O19" s="30" t="s">
        <v>103</v>
      </c>
      <c r="P19" s="53">
        <f>SUM(P6:P18)</f>
        <v>1800000</v>
      </c>
      <c r="Q19" s="53">
        <f>SUM(Q6:Q18)</f>
        <v>233904</v>
      </c>
      <c r="R19" s="53">
        <f>SUM(R6:R18)</f>
        <v>2033904</v>
      </c>
      <c r="U19" s="54">
        <f>SUM(U6:U18)</f>
        <v>1124839.2029599999</v>
      </c>
    </row>
    <row r="20" spans="2:21" x14ac:dyDescent="0.25">
      <c r="F20" s="55" t="s">
        <v>104</v>
      </c>
      <c r="G20" s="55"/>
      <c r="L20" s="355" t="s">
        <v>105</v>
      </c>
      <c r="M20" s="356">
        <f>+M19+J19</f>
        <v>15308177</v>
      </c>
    </row>
    <row r="21" spans="2:21" x14ac:dyDescent="0.25">
      <c r="C21" s="53"/>
      <c r="D21" s="53"/>
      <c r="F21" s="57"/>
      <c r="G21" s="58">
        <f>+U19</f>
        <v>1124839.2029599999</v>
      </c>
      <c r="J21" s="56"/>
      <c r="L21" s="355"/>
      <c r="M21" s="355"/>
      <c r="O21" s="3" t="s">
        <v>340</v>
      </c>
      <c r="P21" s="3">
        <v>20000000</v>
      </c>
    </row>
    <row r="22" spans="2:21" ht="15.75" thickBot="1" x14ac:dyDescent="0.3">
      <c r="C22" s="373" t="s">
        <v>331</v>
      </c>
      <c r="D22" s="373"/>
      <c r="F22" s="57"/>
      <c r="G22" s="55"/>
      <c r="J22" s="56"/>
    </row>
    <row r="23" spans="2:21" ht="15.75" thickBot="1" x14ac:dyDescent="0.3">
      <c r="C23" s="29" t="s">
        <v>318</v>
      </c>
      <c r="D23" s="56">
        <f>SUM(C19)</f>
        <v>37388347</v>
      </c>
      <c r="F23" s="57" t="s">
        <v>71</v>
      </c>
      <c r="G23" s="58">
        <f>+G21-F19</f>
        <v>35006.292959999992</v>
      </c>
      <c r="J23" s="369"/>
      <c r="K23" s="369"/>
      <c r="L23" s="369"/>
      <c r="M23" s="59"/>
      <c r="O23" s="370" t="s">
        <v>107</v>
      </c>
      <c r="P23" s="371"/>
      <c r="Q23" s="372"/>
    </row>
    <row r="24" spans="2:21" x14ac:dyDescent="0.25">
      <c r="C24" s="318" t="s">
        <v>319</v>
      </c>
      <c r="D24" s="319"/>
      <c r="G24" s="52"/>
      <c r="J24" s="56"/>
      <c r="O24" s="60">
        <f>+Q30</f>
        <v>8000000</v>
      </c>
      <c r="Q24" s="61"/>
    </row>
    <row r="25" spans="2:21" ht="15.75" thickBot="1" x14ac:dyDescent="0.3">
      <c r="C25" s="318"/>
      <c r="D25" s="319"/>
      <c r="G25" s="52"/>
      <c r="J25" s="331"/>
      <c r="K25" s="331"/>
      <c r="O25" s="62"/>
      <c r="Q25" s="61"/>
    </row>
    <row r="26" spans="2:21" x14ac:dyDescent="0.25">
      <c r="C26" s="344" t="s">
        <v>320</v>
      </c>
      <c r="D26" s="345">
        <v>750000</v>
      </c>
      <c r="G26" s="52"/>
      <c r="J26" s="360" t="s">
        <v>341</v>
      </c>
      <c r="K26" s="361"/>
      <c r="L26" s="362"/>
      <c r="O26" s="62"/>
      <c r="Q26" s="61"/>
    </row>
    <row r="27" spans="2:21" x14ac:dyDescent="0.25">
      <c r="C27" s="344" t="s">
        <v>321</v>
      </c>
      <c r="D27" s="345">
        <f>+G23</f>
        <v>35006.292959999992</v>
      </c>
      <c r="E27" s="29" t="s">
        <v>254</v>
      </c>
      <c r="J27" s="62"/>
      <c r="K27" s="332"/>
      <c r="L27" s="46"/>
      <c r="M27" s="45"/>
      <c r="O27" s="62" t="s">
        <v>109</v>
      </c>
      <c r="P27" s="63">
        <v>0.5</v>
      </c>
      <c r="Q27" s="46">
        <v>4000000</v>
      </c>
    </row>
    <row r="28" spans="2:21" x14ac:dyDescent="0.25">
      <c r="C28" s="318" t="s">
        <v>72</v>
      </c>
      <c r="D28" s="319"/>
      <c r="G28" s="52"/>
      <c r="J28" s="336" t="s">
        <v>342</v>
      </c>
      <c r="K28" s="337"/>
      <c r="L28" s="338">
        <f>+D26</f>
        <v>750000</v>
      </c>
      <c r="M28" s="45"/>
      <c r="O28" s="64" t="s">
        <v>111</v>
      </c>
      <c r="P28" s="63">
        <v>0.5</v>
      </c>
      <c r="Q28" s="46">
        <v>4000000</v>
      </c>
    </row>
    <row r="29" spans="2:21" ht="15.75" thickBot="1" x14ac:dyDescent="0.3">
      <c r="B29" s="63">
        <v>0.1</v>
      </c>
      <c r="C29" s="320" t="s">
        <v>322</v>
      </c>
      <c r="D29" s="321"/>
      <c r="E29" s="56"/>
      <c r="F29" s="56"/>
      <c r="G29" s="52"/>
      <c r="J29" s="60"/>
      <c r="K29" s="337"/>
      <c r="L29" s="338"/>
      <c r="M29" s="45"/>
      <c r="O29" s="65"/>
      <c r="P29" s="66"/>
      <c r="Q29" s="50"/>
    </row>
    <row r="30" spans="2:21" ht="15.75" thickBot="1" x14ac:dyDescent="0.3">
      <c r="C30" s="322" t="s">
        <v>106</v>
      </c>
      <c r="D30" s="323">
        <f>SUM(D23:D29)</f>
        <v>38173353.292960003</v>
      </c>
      <c r="F30" s="56"/>
      <c r="G30" s="52"/>
      <c r="J30" s="333"/>
      <c r="K30" s="334"/>
      <c r="L30" s="335"/>
      <c r="O30" s="69" t="s">
        <v>112</v>
      </c>
      <c r="P30" s="70"/>
      <c r="Q30" s="71">
        <f>SUM(Q27:Q29)</f>
        <v>8000000</v>
      </c>
    </row>
    <row r="31" spans="2:21" ht="15.75" thickTop="1" x14ac:dyDescent="0.25">
      <c r="C31" s="29" t="s">
        <v>108</v>
      </c>
      <c r="E31" s="56"/>
      <c r="G31" s="52"/>
      <c r="J31" s="56"/>
    </row>
    <row r="32" spans="2:21" x14ac:dyDescent="0.25">
      <c r="C32" s="339" t="s">
        <v>336</v>
      </c>
      <c r="D32" s="343">
        <f>+R19-Q17</f>
        <v>2014412</v>
      </c>
      <c r="G32" s="52"/>
      <c r="J32" s="56"/>
      <c r="K32" s="45"/>
      <c r="L32" s="52"/>
      <c r="M32" s="56"/>
    </row>
    <row r="33" spans="3:13" x14ac:dyDescent="0.25">
      <c r="C33" s="29" t="s">
        <v>337</v>
      </c>
      <c r="D33" s="52">
        <f>+'CENTRALIZACIÓN REMUNERACIONES '!AB3</f>
        <v>3656781.6504166666</v>
      </c>
      <c r="G33" s="52"/>
      <c r="J33" s="56"/>
      <c r="L33" s="52"/>
      <c r="M33" s="56"/>
    </row>
    <row r="34" spans="3:13" x14ac:dyDescent="0.25">
      <c r="C34" s="29" t="str">
        <f>+'CENTRALIZACIÓN REMUNERACIONES '!B4</f>
        <v>gatificación</v>
      </c>
      <c r="D34" s="52">
        <f>+'CENTRALIZACIÓN REMUNERACIONES '!Z4</f>
        <v>831250</v>
      </c>
      <c r="G34" s="52"/>
      <c r="J34" s="56"/>
      <c r="L34" s="52"/>
      <c r="M34" s="56"/>
    </row>
    <row r="35" spans="3:13" x14ac:dyDescent="0.25">
      <c r="C35" s="29" t="str">
        <f>+'CENTRALIZACIÓN REMUNERACIONES '!B5</f>
        <v>COMISIONES</v>
      </c>
      <c r="D35" s="52">
        <f>+'CENTRALIZACIÓN REMUNERACIONES '!Z5</f>
        <v>700000</v>
      </c>
      <c r="G35" s="52"/>
      <c r="J35" s="56"/>
      <c r="L35" s="52"/>
      <c r="M35" s="56"/>
    </row>
    <row r="36" spans="3:13" x14ac:dyDescent="0.25">
      <c r="C36" s="29" t="str">
        <f>+'CENTRALIZACIÓN REMUNERACIONES '!B6</f>
        <v>SEMANA CORRIDA</v>
      </c>
      <c r="D36" s="52">
        <f>+'CENTRALIZACIÓN REMUNERACIONES '!Z6</f>
        <v>210000</v>
      </c>
      <c r="G36" s="52"/>
      <c r="J36" s="56"/>
      <c r="L36" s="52"/>
      <c r="M36" s="56"/>
    </row>
    <row r="37" spans="3:13" x14ac:dyDescent="0.25">
      <c r="C37" s="29" t="str">
        <f>+'CENTRALIZACIÓN REMUNERACIONES '!B7</f>
        <v>MOVILIZACIÓN</v>
      </c>
      <c r="D37" s="52">
        <f>+'CENTRALIZACIÓN REMUNERACIONES '!Z7</f>
        <v>300000</v>
      </c>
      <c r="G37" s="52"/>
      <c r="J37" s="56"/>
      <c r="L37" s="52"/>
      <c r="M37" s="56"/>
    </row>
    <row r="38" spans="3:13" x14ac:dyDescent="0.25">
      <c r="C38" s="29" t="str">
        <f>+'CENTRALIZACIÓN REMUNERACIONES '!B8</f>
        <v>COLACIÓN</v>
      </c>
      <c r="D38" s="52">
        <f>+'CENTRALIZACIÓN REMUNERACIONES '!Z8</f>
        <v>300000</v>
      </c>
      <c r="G38" s="52"/>
      <c r="J38" s="56"/>
      <c r="L38" s="52"/>
      <c r="M38" s="56"/>
    </row>
    <row r="39" spans="3:13" x14ac:dyDescent="0.25">
      <c r="C39" s="29" t="s">
        <v>130</v>
      </c>
      <c r="D39" s="52">
        <f>+'CENTRALIZACIÓN REMUNERACIONES '!Z9+'CENTRALIZACIÓN REMUNERACIONES '!Z10+'CENTRALIZACIÓN REMUNERACIONES '!Z11</f>
        <v>319768.875</v>
      </c>
      <c r="G39" s="52"/>
      <c r="J39" s="56"/>
      <c r="L39" s="52"/>
      <c r="M39" s="56"/>
    </row>
    <row r="40" spans="3:13" x14ac:dyDescent="0.25">
      <c r="C40" s="339" t="s">
        <v>323</v>
      </c>
      <c r="D40" s="340">
        <f>+J19</f>
        <v>15269999</v>
      </c>
      <c r="G40" s="52"/>
      <c r="J40" s="56"/>
      <c r="L40" s="52"/>
      <c r="M40" s="56"/>
    </row>
    <row r="41" spans="3:13" x14ac:dyDescent="0.25">
      <c r="C41" s="339" t="s">
        <v>324</v>
      </c>
      <c r="D41" s="340">
        <f>+M19</f>
        <v>38178</v>
      </c>
      <c r="E41" s="56"/>
    </row>
    <row r="42" spans="3:13" x14ac:dyDescent="0.25">
      <c r="C42" s="339" t="s">
        <v>74</v>
      </c>
      <c r="D42" s="340">
        <v>2500000</v>
      </c>
    </row>
    <row r="43" spans="3:13" x14ac:dyDescent="0.25">
      <c r="C43" s="339" t="s">
        <v>332</v>
      </c>
      <c r="D43" s="340">
        <v>1500000</v>
      </c>
    </row>
    <row r="44" spans="3:13" x14ac:dyDescent="0.25">
      <c r="C44" s="341" t="s">
        <v>325</v>
      </c>
      <c r="D44" s="342">
        <v>647178</v>
      </c>
    </row>
    <row r="45" spans="3:13" x14ac:dyDescent="0.25">
      <c r="C45" s="339" t="s">
        <v>343</v>
      </c>
      <c r="D45" s="340">
        <v>250000</v>
      </c>
    </row>
    <row r="46" spans="3:13" x14ac:dyDescent="0.25">
      <c r="C46" s="339" t="s">
        <v>333</v>
      </c>
      <c r="D46" s="340">
        <v>120000</v>
      </c>
    </row>
    <row r="47" spans="3:13" x14ac:dyDescent="0.25">
      <c r="C47" s="339" t="s">
        <v>334</v>
      </c>
      <c r="D47" s="340">
        <v>100000</v>
      </c>
    </row>
    <row r="48" spans="3:13" x14ac:dyDescent="0.25">
      <c r="C48" s="339" t="s">
        <v>326</v>
      </c>
      <c r="D48" s="340">
        <v>550000</v>
      </c>
    </row>
    <row r="49" spans="3:4" x14ac:dyDescent="0.25">
      <c r="C49" s="339" t="s">
        <v>287</v>
      </c>
      <c r="D49" s="340">
        <v>300000</v>
      </c>
    </row>
    <row r="50" spans="3:4" x14ac:dyDescent="0.25">
      <c r="C50" s="339" t="s">
        <v>338</v>
      </c>
      <c r="D50" s="340">
        <v>150000</v>
      </c>
    </row>
    <row r="51" spans="3:4" x14ac:dyDescent="0.25">
      <c r="D51" s="56"/>
    </row>
    <row r="52" spans="3:4" x14ac:dyDescent="0.25">
      <c r="D52" s="56"/>
    </row>
    <row r="53" spans="3:4" ht="15.75" thickBot="1" x14ac:dyDescent="0.3">
      <c r="C53" s="322" t="s">
        <v>110</v>
      </c>
      <c r="D53" s="324">
        <f>SUM(D32:D50)</f>
        <v>29757567.525416665</v>
      </c>
    </row>
    <row r="54" spans="3:4" ht="16.5" thickTop="1" thickBot="1" x14ac:dyDescent="0.3"/>
    <row r="55" spans="3:4" ht="15.75" thickBot="1" x14ac:dyDescent="0.3">
      <c r="C55" s="67" t="s">
        <v>327</v>
      </c>
      <c r="D55" s="68">
        <f>+D30-D53</f>
        <v>8415785.7675433382</v>
      </c>
    </row>
    <row r="56" spans="3:4" ht="18.75" x14ac:dyDescent="0.3">
      <c r="C56" s="325" t="s">
        <v>328</v>
      </c>
      <c r="D56" s="326">
        <f>+D55*10%</f>
        <v>841578.57675433392</v>
      </c>
    </row>
    <row r="57" spans="3:4" x14ac:dyDescent="0.25">
      <c r="C57" s="29" t="s">
        <v>82</v>
      </c>
      <c r="D57" s="52">
        <f>+G21</f>
        <v>1124839.2029599999</v>
      </c>
    </row>
    <row r="58" spans="3:4" x14ac:dyDescent="0.25">
      <c r="C58" s="274" t="s">
        <v>335</v>
      </c>
      <c r="D58" s="328">
        <f>+D56-D57</f>
        <v>-283260.62620566599</v>
      </c>
    </row>
    <row r="59" spans="3:4" x14ac:dyDescent="0.25">
      <c r="D59" s="52"/>
    </row>
    <row r="60" spans="3:4" x14ac:dyDescent="0.25">
      <c r="D60" s="52"/>
    </row>
    <row r="61" spans="3:4" x14ac:dyDescent="0.25">
      <c r="D61" s="52"/>
    </row>
    <row r="62" spans="3:4" x14ac:dyDescent="0.25">
      <c r="D62" s="52"/>
    </row>
    <row r="63" spans="3:4" x14ac:dyDescent="0.25">
      <c r="C63" s="29" t="s">
        <v>329</v>
      </c>
      <c r="D63" s="52">
        <f>+'[2]BI (SIMPLIFICADA)'!E66</f>
        <v>0</v>
      </c>
    </row>
    <row r="64" spans="3:4" x14ac:dyDescent="0.25">
      <c r="C64" s="29" t="s">
        <v>289</v>
      </c>
      <c r="D64" s="52">
        <f>+D55+D63</f>
        <v>8415785.7675433382</v>
      </c>
    </row>
    <row r="65" spans="3:4" ht="15.75" thickBot="1" x14ac:dyDescent="0.3">
      <c r="C65" s="325" t="s">
        <v>328</v>
      </c>
      <c r="D65" s="327">
        <f>+D64*10%</f>
        <v>841578.57675433392</v>
      </c>
    </row>
    <row r="66" spans="3:4" ht="15.75" thickTop="1" x14ac:dyDescent="0.25">
      <c r="C66" s="29" t="s">
        <v>82</v>
      </c>
      <c r="D66" s="52">
        <v>6591296</v>
      </c>
    </row>
    <row r="67" spans="3:4" x14ac:dyDescent="0.25">
      <c r="C67" s="30" t="s">
        <v>330</v>
      </c>
      <c r="D67" s="53">
        <f>+D65-D66</f>
        <v>-5749717.4232456665</v>
      </c>
    </row>
  </sheetData>
  <mergeCells count="8">
    <mergeCell ref="J26:L26"/>
    <mergeCell ref="B2:R2"/>
    <mergeCell ref="C4:G4"/>
    <mergeCell ref="J4:M4"/>
    <mergeCell ref="P4:R4"/>
    <mergeCell ref="J23:L23"/>
    <mergeCell ref="O23:Q23"/>
    <mergeCell ref="C22:D22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8811-FBF9-44BC-8978-0D1588A4E4B1}">
  <sheetPr>
    <tabColor rgb="FF0000FF"/>
  </sheetPr>
  <dimension ref="B2:AC28"/>
  <sheetViews>
    <sheetView workbookViewId="0">
      <selection activeCell="M19" sqref="M16:M19"/>
    </sheetView>
  </sheetViews>
  <sheetFormatPr baseColWidth="10" defaultRowHeight="15" x14ac:dyDescent="0.25"/>
  <cols>
    <col min="1" max="1" width="4.140625" customWidth="1"/>
    <col min="3" max="3" width="5.85546875" customWidth="1"/>
    <col min="4" max="4" width="1.140625" customWidth="1"/>
    <col min="5" max="5" width="10.85546875" hidden="1" customWidth="1"/>
    <col min="6" max="6" width="21.140625" style="30" customWidth="1"/>
    <col min="7" max="7" width="12.5703125" style="75" hidden="1" customWidth="1"/>
    <col min="8" max="8" width="11.140625" style="75" hidden="1" customWidth="1"/>
    <col min="9" max="12" width="0" style="75" hidden="1" customWidth="1"/>
    <col min="13" max="22" width="10.85546875" style="75" customWidth="1"/>
    <col min="23" max="23" width="11.5703125" style="75" customWidth="1"/>
    <col min="24" max="25" width="10.85546875" style="75" customWidth="1"/>
    <col min="26" max="26" width="12.42578125" style="75" customWidth="1"/>
    <col min="27" max="28" width="10.85546875" style="75" customWidth="1"/>
    <col min="257" max="257" width="4.140625" customWidth="1"/>
    <col min="259" max="259" width="5.85546875" customWidth="1"/>
    <col min="260" max="260" width="1.140625" customWidth="1"/>
    <col min="261" max="261" width="0" hidden="1" customWidth="1"/>
    <col min="262" max="262" width="21.140625" customWidth="1"/>
    <col min="263" max="268" width="0" hidden="1" customWidth="1"/>
    <col min="269" max="278" width="10.85546875" customWidth="1"/>
    <col min="279" max="279" width="11.5703125" customWidth="1"/>
    <col min="280" max="281" width="10.85546875" customWidth="1"/>
    <col min="282" max="282" width="12.42578125" customWidth="1"/>
    <col min="283" max="284" width="10.85546875" customWidth="1"/>
    <col min="513" max="513" width="4.140625" customWidth="1"/>
    <col min="515" max="515" width="5.85546875" customWidth="1"/>
    <col min="516" max="516" width="1.140625" customWidth="1"/>
    <col min="517" max="517" width="0" hidden="1" customWidth="1"/>
    <col min="518" max="518" width="21.140625" customWidth="1"/>
    <col min="519" max="524" width="0" hidden="1" customWidth="1"/>
    <col min="525" max="534" width="10.85546875" customWidth="1"/>
    <col min="535" max="535" width="11.5703125" customWidth="1"/>
    <col min="536" max="537" width="10.85546875" customWidth="1"/>
    <col min="538" max="538" width="12.42578125" customWidth="1"/>
    <col min="539" max="540" width="10.85546875" customWidth="1"/>
    <col min="769" max="769" width="4.140625" customWidth="1"/>
    <col min="771" max="771" width="5.85546875" customWidth="1"/>
    <col min="772" max="772" width="1.140625" customWidth="1"/>
    <col min="773" max="773" width="0" hidden="1" customWidth="1"/>
    <col min="774" max="774" width="21.140625" customWidth="1"/>
    <col min="775" max="780" width="0" hidden="1" customWidth="1"/>
    <col min="781" max="790" width="10.85546875" customWidth="1"/>
    <col min="791" max="791" width="11.5703125" customWidth="1"/>
    <col min="792" max="793" width="10.85546875" customWidth="1"/>
    <col min="794" max="794" width="12.42578125" customWidth="1"/>
    <col min="795" max="796" width="10.85546875" customWidth="1"/>
    <col min="1025" max="1025" width="4.140625" customWidth="1"/>
    <col min="1027" max="1027" width="5.85546875" customWidth="1"/>
    <col min="1028" max="1028" width="1.140625" customWidth="1"/>
    <col min="1029" max="1029" width="0" hidden="1" customWidth="1"/>
    <col min="1030" max="1030" width="21.140625" customWidth="1"/>
    <col min="1031" max="1036" width="0" hidden="1" customWidth="1"/>
    <col min="1037" max="1046" width="10.85546875" customWidth="1"/>
    <col min="1047" max="1047" width="11.5703125" customWidth="1"/>
    <col min="1048" max="1049" width="10.85546875" customWidth="1"/>
    <col min="1050" max="1050" width="12.42578125" customWidth="1"/>
    <col min="1051" max="1052" width="10.85546875" customWidth="1"/>
    <col min="1281" max="1281" width="4.140625" customWidth="1"/>
    <col min="1283" max="1283" width="5.85546875" customWidth="1"/>
    <col min="1284" max="1284" width="1.140625" customWidth="1"/>
    <col min="1285" max="1285" width="0" hidden="1" customWidth="1"/>
    <col min="1286" max="1286" width="21.140625" customWidth="1"/>
    <col min="1287" max="1292" width="0" hidden="1" customWidth="1"/>
    <col min="1293" max="1302" width="10.85546875" customWidth="1"/>
    <col min="1303" max="1303" width="11.5703125" customWidth="1"/>
    <col min="1304" max="1305" width="10.85546875" customWidth="1"/>
    <col min="1306" max="1306" width="12.42578125" customWidth="1"/>
    <col min="1307" max="1308" width="10.85546875" customWidth="1"/>
    <col min="1537" max="1537" width="4.140625" customWidth="1"/>
    <col min="1539" max="1539" width="5.85546875" customWidth="1"/>
    <col min="1540" max="1540" width="1.140625" customWidth="1"/>
    <col min="1541" max="1541" width="0" hidden="1" customWidth="1"/>
    <col min="1542" max="1542" width="21.140625" customWidth="1"/>
    <col min="1543" max="1548" width="0" hidden="1" customWidth="1"/>
    <col min="1549" max="1558" width="10.85546875" customWidth="1"/>
    <col min="1559" max="1559" width="11.5703125" customWidth="1"/>
    <col min="1560" max="1561" width="10.85546875" customWidth="1"/>
    <col min="1562" max="1562" width="12.42578125" customWidth="1"/>
    <col min="1563" max="1564" width="10.85546875" customWidth="1"/>
    <col min="1793" max="1793" width="4.140625" customWidth="1"/>
    <col min="1795" max="1795" width="5.85546875" customWidth="1"/>
    <col min="1796" max="1796" width="1.140625" customWidth="1"/>
    <col min="1797" max="1797" width="0" hidden="1" customWidth="1"/>
    <col min="1798" max="1798" width="21.140625" customWidth="1"/>
    <col min="1799" max="1804" width="0" hidden="1" customWidth="1"/>
    <col min="1805" max="1814" width="10.85546875" customWidth="1"/>
    <col min="1815" max="1815" width="11.5703125" customWidth="1"/>
    <col min="1816" max="1817" width="10.85546875" customWidth="1"/>
    <col min="1818" max="1818" width="12.42578125" customWidth="1"/>
    <col min="1819" max="1820" width="10.85546875" customWidth="1"/>
    <col min="2049" max="2049" width="4.140625" customWidth="1"/>
    <col min="2051" max="2051" width="5.85546875" customWidth="1"/>
    <col min="2052" max="2052" width="1.140625" customWidth="1"/>
    <col min="2053" max="2053" width="0" hidden="1" customWidth="1"/>
    <col min="2054" max="2054" width="21.140625" customWidth="1"/>
    <col min="2055" max="2060" width="0" hidden="1" customWidth="1"/>
    <col min="2061" max="2070" width="10.85546875" customWidth="1"/>
    <col min="2071" max="2071" width="11.5703125" customWidth="1"/>
    <col min="2072" max="2073" width="10.85546875" customWidth="1"/>
    <col min="2074" max="2074" width="12.42578125" customWidth="1"/>
    <col min="2075" max="2076" width="10.85546875" customWidth="1"/>
    <col min="2305" max="2305" width="4.140625" customWidth="1"/>
    <col min="2307" max="2307" width="5.85546875" customWidth="1"/>
    <col min="2308" max="2308" width="1.140625" customWidth="1"/>
    <col min="2309" max="2309" width="0" hidden="1" customWidth="1"/>
    <col min="2310" max="2310" width="21.140625" customWidth="1"/>
    <col min="2311" max="2316" width="0" hidden="1" customWidth="1"/>
    <col min="2317" max="2326" width="10.85546875" customWidth="1"/>
    <col min="2327" max="2327" width="11.5703125" customWidth="1"/>
    <col min="2328" max="2329" width="10.85546875" customWidth="1"/>
    <col min="2330" max="2330" width="12.42578125" customWidth="1"/>
    <col min="2331" max="2332" width="10.85546875" customWidth="1"/>
    <col min="2561" max="2561" width="4.140625" customWidth="1"/>
    <col min="2563" max="2563" width="5.85546875" customWidth="1"/>
    <col min="2564" max="2564" width="1.140625" customWidth="1"/>
    <col min="2565" max="2565" width="0" hidden="1" customWidth="1"/>
    <col min="2566" max="2566" width="21.140625" customWidth="1"/>
    <col min="2567" max="2572" width="0" hidden="1" customWidth="1"/>
    <col min="2573" max="2582" width="10.85546875" customWidth="1"/>
    <col min="2583" max="2583" width="11.5703125" customWidth="1"/>
    <col min="2584" max="2585" width="10.85546875" customWidth="1"/>
    <col min="2586" max="2586" width="12.42578125" customWidth="1"/>
    <col min="2587" max="2588" width="10.85546875" customWidth="1"/>
    <col min="2817" max="2817" width="4.140625" customWidth="1"/>
    <col min="2819" max="2819" width="5.85546875" customWidth="1"/>
    <col min="2820" max="2820" width="1.140625" customWidth="1"/>
    <col min="2821" max="2821" width="0" hidden="1" customWidth="1"/>
    <col min="2822" max="2822" width="21.140625" customWidth="1"/>
    <col min="2823" max="2828" width="0" hidden="1" customWidth="1"/>
    <col min="2829" max="2838" width="10.85546875" customWidth="1"/>
    <col min="2839" max="2839" width="11.5703125" customWidth="1"/>
    <col min="2840" max="2841" width="10.85546875" customWidth="1"/>
    <col min="2842" max="2842" width="12.42578125" customWidth="1"/>
    <col min="2843" max="2844" width="10.85546875" customWidth="1"/>
    <col min="3073" max="3073" width="4.140625" customWidth="1"/>
    <col min="3075" max="3075" width="5.85546875" customWidth="1"/>
    <col min="3076" max="3076" width="1.140625" customWidth="1"/>
    <col min="3077" max="3077" width="0" hidden="1" customWidth="1"/>
    <col min="3078" max="3078" width="21.140625" customWidth="1"/>
    <col min="3079" max="3084" width="0" hidden="1" customWidth="1"/>
    <col min="3085" max="3094" width="10.85546875" customWidth="1"/>
    <col min="3095" max="3095" width="11.5703125" customWidth="1"/>
    <col min="3096" max="3097" width="10.85546875" customWidth="1"/>
    <col min="3098" max="3098" width="12.42578125" customWidth="1"/>
    <col min="3099" max="3100" width="10.85546875" customWidth="1"/>
    <col min="3329" max="3329" width="4.140625" customWidth="1"/>
    <col min="3331" max="3331" width="5.85546875" customWidth="1"/>
    <col min="3332" max="3332" width="1.140625" customWidth="1"/>
    <col min="3333" max="3333" width="0" hidden="1" customWidth="1"/>
    <col min="3334" max="3334" width="21.140625" customWidth="1"/>
    <col min="3335" max="3340" width="0" hidden="1" customWidth="1"/>
    <col min="3341" max="3350" width="10.85546875" customWidth="1"/>
    <col min="3351" max="3351" width="11.5703125" customWidth="1"/>
    <col min="3352" max="3353" width="10.85546875" customWidth="1"/>
    <col min="3354" max="3354" width="12.42578125" customWidth="1"/>
    <col min="3355" max="3356" width="10.85546875" customWidth="1"/>
    <col min="3585" max="3585" width="4.140625" customWidth="1"/>
    <col min="3587" max="3587" width="5.85546875" customWidth="1"/>
    <col min="3588" max="3588" width="1.140625" customWidth="1"/>
    <col min="3589" max="3589" width="0" hidden="1" customWidth="1"/>
    <col min="3590" max="3590" width="21.140625" customWidth="1"/>
    <col min="3591" max="3596" width="0" hidden="1" customWidth="1"/>
    <col min="3597" max="3606" width="10.85546875" customWidth="1"/>
    <col min="3607" max="3607" width="11.5703125" customWidth="1"/>
    <col min="3608" max="3609" width="10.85546875" customWidth="1"/>
    <col min="3610" max="3610" width="12.42578125" customWidth="1"/>
    <col min="3611" max="3612" width="10.85546875" customWidth="1"/>
    <col min="3841" max="3841" width="4.140625" customWidth="1"/>
    <col min="3843" max="3843" width="5.85546875" customWidth="1"/>
    <col min="3844" max="3844" width="1.140625" customWidth="1"/>
    <col min="3845" max="3845" width="0" hidden="1" customWidth="1"/>
    <col min="3846" max="3846" width="21.140625" customWidth="1"/>
    <col min="3847" max="3852" width="0" hidden="1" customWidth="1"/>
    <col min="3853" max="3862" width="10.85546875" customWidth="1"/>
    <col min="3863" max="3863" width="11.5703125" customWidth="1"/>
    <col min="3864" max="3865" width="10.85546875" customWidth="1"/>
    <col min="3866" max="3866" width="12.42578125" customWidth="1"/>
    <col min="3867" max="3868" width="10.85546875" customWidth="1"/>
    <col min="4097" max="4097" width="4.140625" customWidth="1"/>
    <col min="4099" max="4099" width="5.85546875" customWidth="1"/>
    <col min="4100" max="4100" width="1.140625" customWidth="1"/>
    <col min="4101" max="4101" width="0" hidden="1" customWidth="1"/>
    <col min="4102" max="4102" width="21.140625" customWidth="1"/>
    <col min="4103" max="4108" width="0" hidden="1" customWidth="1"/>
    <col min="4109" max="4118" width="10.85546875" customWidth="1"/>
    <col min="4119" max="4119" width="11.5703125" customWidth="1"/>
    <col min="4120" max="4121" width="10.85546875" customWidth="1"/>
    <col min="4122" max="4122" width="12.42578125" customWidth="1"/>
    <col min="4123" max="4124" width="10.85546875" customWidth="1"/>
    <col min="4353" max="4353" width="4.140625" customWidth="1"/>
    <col min="4355" max="4355" width="5.85546875" customWidth="1"/>
    <col min="4356" max="4356" width="1.140625" customWidth="1"/>
    <col min="4357" max="4357" width="0" hidden="1" customWidth="1"/>
    <col min="4358" max="4358" width="21.140625" customWidth="1"/>
    <col min="4359" max="4364" width="0" hidden="1" customWidth="1"/>
    <col min="4365" max="4374" width="10.85546875" customWidth="1"/>
    <col min="4375" max="4375" width="11.5703125" customWidth="1"/>
    <col min="4376" max="4377" width="10.85546875" customWidth="1"/>
    <col min="4378" max="4378" width="12.42578125" customWidth="1"/>
    <col min="4379" max="4380" width="10.85546875" customWidth="1"/>
    <col min="4609" max="4609" width="4.140625" customWidth="1"/>
    <col min="4611" max="4611" width="5.85546875" customWidth="1"/>
    <col min="4612" max="4612" width="1.140625" customWidth="1"/>
    <col min="4613" max="4613" width="0" hidden="1" customWidth="1"/>
    <col min="4614" max="4614" width="21.140625" customWidth="1"/>
    <col min="4615" max="4620" width="0" hidden="1" customWidth="1"/>
    <col min="4621" max="4630" width="10.85546875" customWidth="1"/>
    <col min="4631" max="4631" width="11.5703125" customWidth="1"/>
    <col min="4632" max="4633" width="10.85546875" customWidth="1"/>
    <col min="4634" max="4634" width="12.42578125" customWidth="1"/>
    <col min="4635" max="4636" width="10.85546875" customWidth="1"/>
    <col min="4865" max="4865" width="4.140625" customWidth="1"/>
    <col min="4867" max="4867" width="5.85546875" customWidth="1"/>
    <col min="4868" max="4868" width="1.140625" customWidth="1"/>
    <col min="4869" max="4869" width="0" hidden="1" customWidth="1"/>
    <col min="4870" max="4870" width="21.140625" customWidth="1"/>
    <col min="4871" max="4876" width="0" hidden="1" customWidth="1"/>
    <col min="4877" max="4886" width="10.85546875" customWidth="1"/>
    <col min="4887" max="4887" width="11.5703125" customWidth="1"/>
    <col min="4888" max="4889" width="10.85546875" customWidth="1"/>
    <col min="4890" max="4890" width="12.42578125" customWidth="1"/>
    <col min="4891" max="4892" width="10.85546875" customWidth="1"/>
    <col min="5121" max="5121" width="4.140625" customWidth="1"/>
    <col min="5123" max="5123" width="5.85546875" customWidth="1"/>
    <col min="5124" max="5124" width="1.140625" customWidth="1"/>
    <col min="5125" max="5125" width="0" hidden="1" customWidth="1"/>
    <col min="5126" max="5126" width="21.140625" customWidth="1"/>
    <col min="5127" max="5132" width="0" hidden="1" customWidth="1"/>
    <col min="5133" max="5142" width="10.85546875" customWidth="1"/>
    <col min="5143" max="5143" width="11.5703125" customWidth="1"/>
    <col min="5144" max="5145" width="10.85546875" customWidth="1"/>
    <col min="5146" max="5146" width="12.42578125" customWidth="1"/>
    <col min="5147" max="5148" width="10.85546875" customWidth="1"/>
    <col min="5377" max="5377" width="4.140625" customWidth="1"/>
    <col min="5379" max="5379" width="5.85546875" customWidth="1"/>
    <col min="5380" max="5380" width="1.140625" customWidth="1"/>
    <col min="5381" max="5381" width="0" hidden="1" customWidth="1"/>
    <col min="5382" max="5382" width="21.140625" customWidth="1"/>
    <col min="5383" max="5388" width="0" hidden="1" customWidth="1"/>
    <col min="5389" max="5398" width="10.85546875" customWidth="1"/>
    <col min="5399" max="5399" width="11.5703125" customWidth="1"/>
    <col min="5400" max="5401" width="10.85546875" customWidth="1"/>
    <col min="5402" max="5402" width="12.42578125" customWidth="1"/>
    <col min="5403" max="5404" width="10.85546875" customWidth="1"/>
    <col min="5633" max="5633" width="4.140625" customWidth="1"/>
    <col min="5635" max="5635" width="5.85546875" customWidth="1"/>
    <col min="5636" max="5636" width="1.140625" customWidth="1"/>
    <col min="5637" max="5637" width="0" hidden="1" customWidth="1"/>
    <col min="5638" max="5638" width="21.140625" customWidth="1"/>
    <col min="5639" max="5644" width="0" hidden="1" customWidth="1"/>
    <col min="5645" max="5654" width="10.85546875" customWidth="1"/>
    <col min="5655" max="5655" width="11.5703125" customWidth="1"/>
    <col min="5656" max="5657" width="10.85546875" customWidth="1"/>
    <col min="5658" max="5658" width="12.42578125" customWidth="1"/>
    <col min="5659" max="5660" width="10.85546875" customWidth="1"/>
    <col min="5889" max="5889" width="4.140625" customWidth="1"/>
    <col min="5891" max="5891" width="5.85546875" customWidth="1"/>
    <col min="5892" max="5892" width="1.140625" customWidth="1"/>
    <col min="5893" max="5893" width="0" hidden="1" customWidth="1"/>
    <col min="5894" max="5894" width="21.140625" customWidth="1"/>
    <col min="5895" max="5900" width="0" hidden="1" customWidth="1"/>
    <col min="5901" max="5910" width="10.85546875" customWidth="1"/>
    <col min="5911" max="5911" width="11.5703125" customWidth="1"/>
    <col min="5912" max="5913" width="10.85546875" customWidth="1"/>
    <col min="5914" max="5914" width="12.42578125" customWidth="1"/>
    <col min="5915" max="5916" width="10.85546875" customWidth="1"/>
    <col min="6145" max="6145" width="4.140625" customWidth="1"/>
    <col min="6147" max="6147" width="5.85546875" customWidth="1"/>
    <col min="6148" max="6148" width="1.140625" customWidth="1"/>
    <col min="6149" max="6149" width="0" hidden="1" customWidth="1"/>
    <col min="6150" max="6150" width="21.140625" customWidth="1"/>
    <col min="6151" max="6156" width="0" hidden="1" customWidth="1"/>
    <col min="6157" max="6166" width="10.85546875" customWidth="1"/>
    <col min="6167" max="6167" width="11.5703125" customWidth="1"/>
    <col min="6168" max="6169" width="10.85546875" customWidth="1"/>
    <col min="6170" max="6170" width="12.42578125" customWidth="1"/>
    <col min="6171" max="6172" width="10.85546875" customWidth="1"/>
    <col min="6401" max="6401" width="4.140625" customWidth="1"/>
    <col min="6403" max="6403" width="5.85546875" customWidth="1"/>
    <col min="6404" max="6404" width="1.140625" customWidth="1"/>
    <col min="6405" max="6405" width="0" hidden="1" customWidth="1"/>
    <col min="6406" max="6406" width="21.140625" customWidth="1"/>
    <col min="6407" max="6412" width="0" hidden="1" customWidth="1"/>
    <col min="6413" max="6422" width="10.85546875" customWidth="1"/>
    <col min="6423" max="6423" width="11.5703125" customWidth="1"/>
    <col min="6424" max="6425" width="10.85546875" customWidth="1"/>
    <col min="6426" max="6426" width="12.42578125" customWidth="1"/>
    <col min="6427" max="6428" width="10.85546875" customWidth="1"/>
    <col min="6657" max="6657" width="4.140625" customWidth="1"/>
    <col min="6659" max="6659" width="5.85546875" customWidth="1"/>
    <col min="6660" max="6660" width="1.140625" customWidth="1"/>
    <col min="6661" max="6661" width="0" hidden="1" customWidth="1"/>
    <col min="6662" max="6662" width="21.140625" customWidth="1"/>
    <col min="6663" max="6668" width="0" hidden="1" customWidth="1"/>
    <col min="6669" max="6678" width="10.85546875" customWidth="1"/>
    <col min="6679" max="6679" width="11.5703125" customWidth="1"/>
    <col min="6680" max="6681" width="10.85546875" customWidth="1"/>
    <col min="6682" max="6682" width="12.42578125" customWidth="1"/>
    <col min="6683" max="6684" width="10.85546875" customWidth="1"/>
    <col min="6913" max="6913" width="4.140625" customWidth="1"/>
    <col min="6915" max="6915" width="5.85546875" customWidth="1"/>
    <col min="6916" max="6916" width="1.140625" customWidth="1"/>
    <col min="6917" max="6917" width="0" hidden="1" customWidth="1"/>
    <col min="6918" max="6918" width="21.140625" customWidth="1"/>
    <col min="6919" max="6924" width="0" hidden="1" customWidth="1"/>
    <col min="6925" max="6934" width="10.85546875" customWidth="1"/>
    <col min="6935" max="6935" width="11.5703125" customWidth="1"/>
    <col min="6936" max="6937" width="10.85546875" customWidth="1"/>
    <col min="6938" max="6938" width="12.42578125" customWidth="1"/>
    <col min="6939" max="6940" width="10.85546875" customWidth="1"/>
    <col min="7169" max="7169" width="4.140625" customWidth="1"/>
    <col min="7171" max="7171" width="5.85546875" customWidth="1"/>
    <col min="7172" max="7172" width="1.140625" customWidth="1"/>
    <col min="7173" max="7173" width="0" hidden="1" customWidth="1"/>
    <col min="7174" max="7174" width="21.140625" customWidth="1"/>
    <col min="7175" max="7180" width="0" hidden="1" customWidth="1"/>
    <col min="7181" max="7190" width="10.85546875" customWidth="1"/>
    <col min="7191" max="7191" width="11.5703125" customWidth="1"/>
    <col min="7192" max="7193" width="10.85546875" customWidth="1"/>
    <col min="7194" max="7194" width="12.42578125" customWidth="1"/>
    <col min="7195" max="7196" width="10.85546875" customWidth="1"/>
    <col min="7425" max="7425" width="4.140625" customWidth="1"/>
    <col min="7427" max="7427" width="5.85546875" customWidth="1"/>
    <col min="7428" max="7428" width="1.140625" customWidth="1"/>
    <col min="7429" max="7429" width="0" hidden="1" customWidth="1"/>
    <col min="7430" max="7430" width="21.140625" customWidth="1"/>
    <col min="7431" max="7436" width="0" hidden="1" customWidth="1"/>
    <col min="7437" max="7446" width="10.85546875" customWidth="1"/>
    <col min="7447" max="7447" width="11.5703125" customWidth="1"/>
    <col min="7448" max="7449" width="10.85546875" customWidth="1"/>
    <col min="7450" max="7450" width="12.42578125" customWidth="1"/>
    <col min="7451" max="7452" width="10.85546875" customWidth="1"/>
    <col min="7681" max="7681" width="4.140625" customWidth="1"/>
    <col min="7683" max="7683" width="5.85546875" customWidth="1"/>
    <col min="7684" max="7684" width="1.140625" customWidth="1"/>
    <col min="7685" max="7685" width="0" hidden="1" customWidth="1"/>
    <col min="7686" max="7686" width="21.140625" customWidth="1"/>
    <col min="7687" max="7692" width="0" hidden="1" customWidth="1"/>
    <col min="7693" max="7702" width="10.85546875" customWidth="1"/>
    <col min="7703" max="7703" width="11.5703125" customWidth="1"/>
    <col min="7704" max="7705" width="10.85546875" customWidth="1"/>
    <col min="7706" max="7706" width="12.42578125" customWidth="1"/>
    <col min="7707" max="7708" width="10.85546875" customWidth="1"/>
    <col min="7937" max="7937" width="4.140625" customWidth="1"/>
    <col min="7939" max="7939" width="5.85546875" customWidth="1"/>
    <col min="7940" max="7940" width="1.140625" customWidth="1"/>
    <col min="7941" max="7941" width="0" hidden="1" customWidth="1"/>
    <col min="7942" max="7942" width="21.140625" customWidth="1"/>
    <col min="7943" max="7948" width="0" hidden="1" customWidth="1"/>
    <col min="7949" max="7958" width="10.85546875" customWidth="1"/>
    <col min="7959" max="7959" width="11.5703125" customWidth="1"/>
    <col min="7960" max="7961" width="10.85546875" customWidth="1"/>
    <col min="7962" max="7962" width="12.42578125" customWidth="1"/>
    <col min="7963" max="7964" width="10.85546875" customWidth="1"/>
    <col min="8193" max="8193" width="4.140625" customWidth="1"/>
    <col min="8195" max="8195" width="5.85546875" customWidth="1"/>
    <col min="8196" max="8196" width="1.140625" customWidth="1"/>
    <col min="8197" max="8197" width="0" hidden="1" customWidth="1"/>
    <col min="8198" max="8198" width="21.140625" customWidth="1"/>
    <col min="8199" max="8204" width="0" hidden="1" customWidth="1"/>
    <col min="8205" max="8214" width="10.85546875" customWidth="1"/>
    <col min="8215" max="8215" width="11.5703125" customWidth="1"/>
    <col min="8216" max="8217" width="10.85546875" customWidth="1"/>
    <col min="8218" max="8218" width="12.42578125" customWidth="1"/>
    <col min="8219" max="8220" width="10.85546875" customWidth="1"/>
    <col min="8449" max="8449" width="4.140625" customWidth="1"/>
    <col min="8451" max="8451" width="5.85546875" customWidth="1"/>
    <col min="8452" max="8452" width="1.140625" customWidth="1"/>
    <col min="8453" max="8453" width="0" hidden="1" customWidth="1"/>
    <col min="8454" max="8454" width="21.140625" customWidth="1"/>
    <col min="8455" max="8460" width="0" hidden="1" customWidth="1"/>
    <col min="8461" max="8470" width="10.85546875" customWidth="1"/>
    <col min="8471" max="8471" width="11.5703125" customWidth="1"/>
    <col min="8472" max="8473" width="10.85546875" customWidth="1"/>
    <col min="8474" max="8474" width="12.42578125" customWidth="1"/>
    <col min="8475" max="8476" width="10.85546875" customWidth="1"/>
    <col min="8705" max="8705" width="4.140625" customWidth="1"/>
    <col min="8707" max="8707" width="5.85546875" customWidth="1"/>
    <col min="8708" max="8708" width="1.140625" customWidth="1"/>
    <col min="8709" max="8709" width="0" hidden="1" customWidth="1"/>
    <col min="8710" max="8710" width="21.140625" customWidth="1"/>
    <col min="8711" max="8716" width="0" hidden="1" customWidth="1"/>
    <col min="8717" max="8726" width="10.85546875" customWidth="1"/>
    <col min="8727" max="8727" width="11.5703125" customWidth="1"/>
    <col min="8728" max="8729" width="10.85546875" customWidth="1"/>
    <col min="8730" max="8730" width="12.42578125" customWidth="1"/>
    <col min="8731" max="8732" width="10.85546875" customWidth="1"/>
    <col min="8961" max="8961" width="4.140625" customWidth="1"/>
    <col min="8963" max="8963" width="5.85546875" customWidth="1"/>
    <col min="8964" max="8964" width="1.140625" customWidth="1"/>
    <col min="8965" max="8965" width="0" hidden="1" customWidth="1"/>
    <col min="8966" max="8966" width="21.140625" customWidth="1"/>
    <col min="8967" max="8972" width="0" hidden="1" customWidth="1"/>
    <col min="8973" max="8982" width="10.85546875" customWidth="1"/>
    <col min="8983" max="8983" width="11.5703125" customWidth="1"/>
    <col min="8984" max="8985" width="10.85546875" customWidth="1"/>
    <col min="8986" max="8986" width="12.42578125" customWidth="1"/>
    <col min="8987" max="8988" width="10.85546875" customWidth="1"/>
    <col min="9217" max="9217" width="4.140625" customWidth="1"/>
    <col min="9219" max="9219" width="5.85546875" customWidth="1"/>
    <col min="9220" max="9220" width="1.140625" customWidth="1"/>
    <col min="9221" max="9221" width="0" hidden="1" customWidth="1"/>
    <col min="9222" max="9222" width="21.140625" customWidth="1"/>
    <col min="9223" max="9228" width="0" hidden="1" customWidth="1"/>
    <col min="9229" max="9238" width="10.85546875" customWidth="1"/>
    <col min="9239" max="9239" width="11.5703125" customWidth="1"/>
    <col min="9240" max="9241" width="10.85546875" customWidth="1"/>
    <col min="9242" max="9242" width="12.42578125" customWidth="1"/>
    <col min="9243" max="9244" width="10.85546875" customWidth="1"/>
    <col min="9473" max="9473" width="4.140625" customWidth="1"/>
    <col min="9475" max="9475" width="5.85546875" customWidth="1"/>
    <col min="9476" max="9476" width="1.140625" customWidth="1"/>
    <col min="9477" max="9477" width="0" hidden="1" customWidth="1"/>
    <col min="9478" max="9478" width="21.140625" customWidth="1"/>
    <col min="9479" max="9484" width="0" hidden="1" customWidth="1"/>
    <col min="9485" max="9494" width="10.85546875" customWidth="1"/>
    <col min="9495" max="9495" width="11.5703125" customWidth="1"/>
    <col min="9496" max="9497" width="10.85546875" customWidth="1"/>
    <col min="9498" max="9498" width="12.42578125" customWidth="1"/>
    <col min="9499" max="9500" width="10.85546875" customWidth="1"/>
    <col min="9729" max="9729" width="4.140625" customWidth="1"/>
    <col min="9731" max="9731" width="5.85546875" customWidth="1"/>
    <col min="9732" max="9732" width="1.140625" customWidth="1"/>
    <col min="9733" max="9733" width="0" hidden="1" customWidth="1"/>
    <col min="9734" max="9734" width="21.140625" customWidth="1"/>
    <col min="9735" max="9740" width="0" hidden="1" customWidth="1"/>
    <col min="9741" max="9750" width="10.85546875" customWidth="1"/>
    <col min="9751" max="9751" width="11.5703125" customWidth="1"/>
    <col min="9752" max="9753" width="10.85546875" customWidth="1"/>
    <col min="9754" max="9754" width="12.42578125" customWidth="1"/>
    <col min="9755" max="9756" width="10.85546875" customWidth="1"/>
    <col min="9985" max="9985" width="4.140625" customWidth="1"/>
    <col min="9987" max="9987" width="5.85546875" customWidth="1"/>
    <col min="9988" max="9988" width="1.140625" customWidth="1"/>
    <col min="9989" max="9989" width="0" hidden="1" customWidth="1"/>
    <col min="9990" max="9990" width="21.140625" customWidth="1"/>
    <col min="9991" max="9996" width="0" hidden="1" customWidth="1"/>
    <col min="9997" max="10006" width="10.85546875" customWidth="1"/>
    <col min="10007" max="10007" width="11.5703125" customWidth="1"/>
    <col min="10008" max="10009" width="10.85546875" customWidth="1"/>
    <col min="10010" max="10010" width="12.42578125" customWidth="1"/>
    <col min="10011" max="10012" width="10.85546875" customWidth="1"/>
    <col min="10241" max="10241" width="4.140625" customWidth="1"/>
    <col min="10243" max="10243" width="5.85546875" customWidth="1"/>
    <col min="10244" max="10244" width="1.140625" customWidth="1"/>
    <col min="10245" max="10245" width="0" hidden="1" customWidth="1"/>
    <col min="10246" max="10246" width="21.140625" customWidth="1"/>
    <col min="10247" max="10252" width="0" hidden="1" customWidth="1"/>
    <col min="10253" max="10262" width="10.85546875" customWidth="1"/>
    <col min="10263" max="10263" width="11.5703125" customWidth="1"/>
    <col min="10264" max="10265" width="10.85546875" customWidth="1"/>
    <col min="10266" max="10266" width="12.42578125" customWidth="1"/>
    <col min="10267" max="10268" width="10.85546875" customWidth="1"/>
    <col min="10497" max="10497" width="4.140625" customWidth="1"/>
    <col min="10499" max="10499" width="5.85546875" customWidth="1"/>
    <col min="10500" max="10500" width="1.140625" customWidth="1"/>
    <col min="10501" max="10501" width="0" hidden="1" customWidth="1"/>
    <col min="10502" max="10502" width="21.140625" customWidth="1"/>
    <col min="10503" max="10508" width="0" hidden="1" customWidth="1"/>
    <col min="10509" max="10518" width="10.85546875" customWidth="1"/>
    <col min="10519" max="10519" width="11.5703125" customWidth="1"/>
    <col min="10520" max="10521" width="10.85546875" customWidth="1"/>
    <col min="10522" max="10522" width="12.42578125" customWidth="1"/>
    <col min="10523" max="10524" width="10.85546875" customWidth="1"/>
    <col min="10753" max="10753" width="4.140625" customWidth="1"/>
    <col min="10755" max="10755" width="5.85546875" customWidth="1"/>
    <col min="10756" max="10756" width="1.140625" customWidth="1"/>
    <col min="10757" max="10757" width="0" hidden="1" customWidth="1"/>
    <col min="10758" max="10758" width="21.140625" customWidth="1"/>
    <col min="10759" max="10764" width="0" hidden="1" customWidth="1"/>
    <col min="10765" max="10774" width="10.85546875" customWidth="1"/>
    <col min="10775" max="10775" width="11.5703125" customWidth="1"/>
    <col min="10776" max="10777" width="10.85546875" customWidth="1"/>
    <col min="10778" max="10778" width="12.42578125" customWidth="1"/>
    <col min="10779" max="10780" width="10.85546875" customWidth="1"/>
    <col min="11009" max="11009" width="4.140625" customWidth="1"/>
    <col min="11011" max="11011" width="5.85546875" customWidth="1"/>
    <col min="11012" max="11012" width="1.140625" customWidth="1"/>
    <col min="11013" max="11013" width="0" hidden="1" customWidth="1"/>
    <col min="11014" max="11014" width="21.140625" customWidth="1"/>
    <col min="11015" max="11020" width="0" hidden="1" customWidth="1"/>
    <col min="11021" max="11030" width="10.85546875" customWidth="1"/>
    <col min="11031" max="11031" width="11.5703125" customWidth="1"/>
    <col min="11032" max="11033" width="10.85546875" customWidth="1"/>
    <col min="11034" max="11034" width="12.42578125" customWidth="1"/>
    <col min="11035" max="11036" width="10.85546875" customWidth="1"/>
    <col min="11265" max="11265" width="4.140625" customWidth="1"/>
    <col min="11267" max="11267" width="5.85546875" customWidth="1"/>
    <col min="11268" max="11268" width="1.140625" customWidth="1"/>
    <col min="11269" max="11269" width="0" hidden="1" customWidth="1"/>
    <col min="11270" max="11270" width="21.140625" customWidth="1"/>
    <col min="11271" max="11276" width="0" hidden="1" customWidth="1"/>
    <col min="11277" max="11286" width="10.85546875" customWidth="1"/>
    <col min="11287" max="11287" width="11.5703125" customWidth="1"/>
    <col min="11288" max="11289" width="10.85546875" customWidth="1"/>
    <col min="11290" max="11290" width="12.42578125" customWidth="1"/>
    <col min="11291" max="11292" width="10.85546875" customWidth="1"/>
    <col min="11521" max="11521" width="4.140625" customWidth="1"/>
    <col min="11523" max="11523" width="5.85546875" customWidth="1"/>
    <col min="11524" max="11524" width="1.140625" customWidth="1"/>
    <col min="11525" max="11525" width="0" hidden="1" customWidth="1"/>
    <col min="11526" max="11526" width="21.140625" customWidth="1"/>
    <col min="11527" max="11532" width="0" hidden="1" customWidth="1"/>
    <col min="11533" max="11542" width="10.85546875" customWidth="1"/>
    <col min="11543" max="11543" width="11.5703125" customWidth="1"/>
    <col min="11544" max="11545" width="10.85546875" customWidth="1"/>
    <col min="11546" max="11546" width="12.42578125" customWidth="1"/>
    <col min="11547" max="11548" width="10.85546875" customWidth="1"/>
    <col min="11777" max="11777" width="4.140625" customWidth="1"/>
    <col min="11779" max="11779" width="5.85546875" customWidth="1"/>
    <col min="11780" max="11780" width="1.140625" customWidth="1"/>
    <col min="11781" max="11781" width="0" hidden="1" customWidth="1"/>
    <col min="11782" max="11782" width="21.140625" customWidth="1"/>
    <col min="11783" max="11788" width="0" hidden="1" customWidth="1"/>
    <col min="11789" max="11798" width="10.85546875" customWidth="1"/>
    <col min="11799" max="11799" width="11.5703125" customWidth="1"/>
    <col min="11800" max="11801" width="10.85546875" customWidth="1"/>
    <col min="11802" max="11802" width="12.42578125" customWidth="1"/>
    <col min="11803" max="11804" width="10.85546875" customWidth="1"/>
    <col min="12033" max="12033" width="4.140625" customWidth="1"/>
    <col min="12035" max="12035" width="5.85546875" customWidth="1"/>
    <col min="12036" max="12036" width="1.140625" customWidth="1"/>
    <col min="12037" max="12037" width="0" hidden="1" customWidth="1"/>
    <col min="12038" max="12038" width="21.140625" customWidth="1"/>
    <col min="12039" max="12044" width="0" hidden="1" customWidth="1"/>
    <col min="12045" max="12054" width="10.85546875" customWidth="1"/>
    <col min="12055" max="12055" width="11.5703125" customWidth="1"/>
    <col min="12056" max="12057" width="10.85546875" customWidth="1"/>
    <col min="12058" max="12058" width="12.42578125" customWidth="1"/>
    <col min="12059" max="12060" width="10.85546875" customWidth="1"/>
    <col min="12289" max="12289" width="4.140625" customWidth="1"/>
    <col min="12291" max="12291" width="5.85546875" customWidth="1"/>
    <col min="12292" max="12292" width="1.140625" customWidth="1"/>
    <col min="12293" max="12293" width="0" hidden="1" customWidth="1"/>
    <col min="12294" max="12294" width="21.140625" customWidth="1"/>
    <col min="12295" max="12300" width="0" hidden="1" customWidth="1"/>
    <col min="12301" max="12310" width="10.85546875" customWidth="1"/>
    <col min="12311" max="12311" width="11.5703125" customWidth="1"/>
    <col min="12312" max="12313" width="10.85546875" customWidth="1"/>
    <col min="12314" max="12314" width="12.42578125" customWidth="1"/>
    <col min="12315" max="12316" width="10.85546875" customWidth="1"/>
    <col min="12545" max="12545" width="4.140625" customWidth="1"/>
    <col min="12547" max="12547" width="5.85546875" customWidth="1"/>
    <col min="12548" max="12548" width="1.140625" customWidth="1"/>
    <col min="12549" max="12549" width="0" hidden="1" customWidth="1"/>
    <col min="12550" max="12550" width="21.140625" customWidth="1"/>
    <col min="12551" max="12556" width="0" hidden="1" customWidth="1"/>
    <col min="12557" max="12566" width="10.85546875" customWidth="1"/>
    <col min="12567" max="12567" width="11.5703125" customWidth="1"/>
    <col min="12568" max="12569" width="10.85546875" customWidth="1"/>
    <col min="12570" max="12570" width="12.42578125" customWidth="1"/>
    <col min="12571" max="12572" width="10.85546875" customWidth="1"/>
    <col min="12801" max="12801" width="4.140625" customWidth="1"/>
    <col min="12803" max="12803" width="5.85546875" customWidth="1"/>
    <col min="12804" max="12804" width="1.140625" customWidth="1"/>
    <col min="12805" max="12805" width="0" hidden="1" customWidth="1"/>
    <col min="12806" max="12806" width="21.140625" customWidth="1"/>
    <col min="12807" max="12812" width="0" hidden="1" customWidth="1"/>
    <col min="12813" max="12822" width="10.85546875" customWidth="1"/>
    <col min="12823" max="12823" width="11.5703125" customWidth="1"/>
    <col min="12824" max="12825" width="10.85546875" customWidth="1"/>
    <col min="12826" max="12826" width="12.42578125" customWidth="1"/>
    <col min="12827" max="12828" width="10.85546875" customWidth="1"/>
    <col min="13057" max="13057" width="4.140625" customWidth="1"/>
    <col min="13059" max="13059" width="5.85546875" customWidth="1"/>
    <col min="13060" max="13060" width="1.140625" customWidth="1"/>
    <col min="13061" max="13061" width="0" hidden="1" customWidth="1"/>
    <col min="13062" max="13062" width="21.140625" customWidth="1"/>
    <col min="13063" max="13068" width="0" hidden="1" customWidth="1"/>
    <col min="13069" max="13078" width="10.85546875" customWidth="1"/>
    <col min="13079" max="13079" width="11.5703125" customWidth="1"/>
    <col min="13080" max="13081" width="10.85546875" customWidth="1"/>
    <col min="13082" max="13082" width="12.42578125" customWidth="1"/>
    <col min="13083" max="13084" width="10.85546875" customWidth="1"/>
    <col min="13313" max="13313" width="4.140625" customWidth="1"/>
    <col min="13315" max="13315" width="5.85546875" customWidth="1"/>
    <col min="13316" max="13316" width="1.140625" customWidth="1"/>
    <col min="13317" max="13317" width="0" hidden="1" customWidth="1"/>
    <col min="13318" max="13318" width="21.140625" customWidth="1"/>
    <col min="13319" max="13324" width="0" hidden="1" customWidth="1"/>
    <col min="13325" max="13334" width="10.85546875" customWidth="1"/>
    <col min="13335" max="13335" width="11.5703125" customWidth="1"/>
    <col min="13336" max="13337" width="10.85546875" customWidth="1"/>
    <col min="13338" max="13338" width="12.42578125" customWidth="1"/>
    <col min="13339" max="13340" width="10.85546875" customWidth="1"/>
    <col min="13569" max="13569" width="4.140625" customWidth="1"/>
    <col min="13571" max="13571" width="5.85546875" customWidth="1"/>
    <col min="13572" max="13572" width="1.140625" customWidth="1"/>
    <col min="13573" max="13573" width="0" hidden="1" customWidth="1"/>
    <col min="13574" max="13574" width="21.140625" customWidth="1"/>
    <col min="13575" max="13580" width="0" hidden="1" customWidth="1"/>
    <col min="13581" max="13590" width="10.85546875" customWidth="1"/>
    <col min="13591" max="13591" width="11.5703125" customWidth="1"/>
    <col min="13592" max="13593" width="10.85546875" customWidth="1"/>
    <col min="13594" max="13594" width="12.42578125" customWidth="1"/>
    <col min="13595" max="13596" width="10.85546875" customWidth="1"/>
    <col min="13825" max="13825" width="4.140625" customWidth="1"/>
    <col min="13827" max="13827" width="5.85546875" customWidth="1"/>
    <col min="13828" max="13828" width="1.140625" customWidth="1"/>
    <col min="13829" max="13829" width="0" hidden="1" customWidth="1"/>
    <col min="13830" max="13830" width="21.140625" customWidth="1"/>
    <col min="13831" max="13836" width="0" hidden="1" customWidth="1"/>
    <col min="13837" max="13846" width="10.85546875" customWidth="1"/>
    <col min="13847" max="13847" width="11.5703125" customWidth="1"/>
    <col min="13848" max="13849" width="10.85546875" customWidth="1"/>
    <col min="13850" max="13850" width="12.42578125" customWidth="1"/>
    <col min="13851" max="13852" width="10.85546875" customWidth="1"/>
    <col min="14081" max="14081" width="4.140625" customWidth="1"/>
    <col min="14083" max="14083" width="5.85546875" customWidth="1"/>
    <col min="14084" max="14084" width="1.140625" customWidth="1"/>
    <col min="14085" max="14085" width="0" hidden="1" customWidth="1"/>
    <col min="14086" max="14086" width="21.140625" customWidth="1"/>
    <col min="14087" max="14092" width="0" hidden="1" customWidth="1"/>
    <col min="14093" max="14102" width="10.85546875" customWidth="1"/>
    <col min="14103" max="14103" width="11.5703125" customWidth="1"/>
    <col min="14104" max="14105" width="10.85546875" customWidth="1"/>
    <col min="14106" max="14106" width="12.42578125" customWidth="1"/>
    <col min="14107" max="14108" width="10.85546875" customWidth="1"/>
    <col min="14337" max="14337" width="4.140625" customWidth="1"/>
    <col min="14339" max="14339" width="5.85546875" customWidth="1"/>
    <col min="14340" max="14340" width="1.140625" customWidth="1"/>
    <col min="14341" max="14341" width="0" hidden="1" customWidth="1"/>
    <col min="14342" max="14342" width="21.140625" customWidth="1"/>
    <col min="14343" max="14348" width="0" hidden="1" customWidth="1"/>
    <col min="14349" max="14358" width="10.85546875" customWidth="1"/>
    <col min="14359" max="14359" width="11.5703125" customWidth="1"/>
    <col min="14360" max="14361" width="10.85546875" customWidth="1"/>
    <col min="14362" max="14362" width="12.42578125" customWidth="1"/>
    <col min="14363" max="14364" width="10.85546875" customWidth="1"/>
    <col min="14593" max="14593" width="4.140625" customWidth="1"/>
    <col min="14595" max="14595" width="5.85546875" customWidth="1"/>
    <col min="14596" max="14596" width="1.140625" customWidth="1"/>
    <col min="14597" max="14597" width="0" hidden="1" customWidth="1"/>
    <col min="14598" max="14598" width="21.140625" customWidth="1"/>
    <col min="14599" max="14604" width="0" hidden="1" customWidth="1"/>
    <col min="14605" max="14614" width="10.85546875" customWidth="1"/>
    <col min="14615" max="14615" width="11.5703125" customWidth="1"/>
    <col min="14616" max="14617" width="10.85546875" customWidth="1"/>
    <col min="14618" max="14618" width="12.42578125" customWidth="1"/>
    <col min="14619" max="14620" width="10.85546875" customWidth="1"/>
    <col min="14849" max="14849" width="4.140625" customWidth="1"/>
    <col min="14851" max="14851" width="5.85546875" customWidth="1"/>
    <col min="14852" max="14852" width="1.140625" customWidth="1"/>
    <col min="14853" max="14853" width="0" hidden="1" customWidth="1"/>
    <col min="14854" max="14854" width="21.140625" customWidth="1"/>
    <col min="14855" max="14860" width="0" hidden="1" customWidth="1"/>
    <col min="14861" max="14870" width="10.85546875" customWidth="1"/>
    <col min="14871" max="14871" width="11.5703125" customWidth="1"/>
    <col min="14872" max="14873" width="10.85546875" customWidth="1"/>
    <col min="14874" max="14874" width="12.42578125" customWidth="1"/>
    <col min="14875" max="14876" width="10.85546875" customWidth="1"/>
    <col min="15105" max="15105" width="4.140625" customWidth="1"/>
    <col min="15107" max="15107" width="5.85546875" customWidth="1"/>
    <col min="15108" max="15108" width="1.140625" customWidth="1"/>
    <col min="15109" max="15109" width="0" hidden="1" customWidth="1"/>
    <col min="15110" max="15110" width="21.140625" customWidth="1"/>
    <col min="15111" max="15116" width="0" hidden="1" customWidth="1"/>
    <col min="15117" max="15126" width="10.85546875" customWidth="1"/>
    <col min="15127" max="15127" width="11.5703125" customWidth="1"/>
    <col min="15128" max="15129" width="10.85546875" customWidth="1"/>
    <col min="15130" max="15130" width="12.42578125" customWidth="1"/>
    <col min="15131" max="15132" width="10.85546875" customWidth="1"/>
    <col min="15361" max="15361" width="4.140625" customWidth="1"/>
    <col min="15363" max="15363" width="5.85546875" customWidth="1"/>
    <col min="15364" max="15364" width="1.140625" customWidth="1"/>
    <col min="15365" max="15365" width="0" hidden="1" customWidth="1"/>
    <col min="15366" max="15366" width="21.140625" customWidth="1"/>
    <col min="15367" max="15372" width="0" hidden="1" customWidth="1"/>
    <col min="15373" max="15382" width="10.85546875" customWidth="1"/>
    <col min="15383" max="15383" width="11.5703125" customWidth="1"/>
    <col min="15384" max="15385" width="10.85546875" customWidth="1"/>
    <col min="15386" max="15386" width="12.42578125" customWidth="1"/>
    <col min="15387" max="15388" width="10.85546875" customWidth="1"/>
    <col min="15617" max="15617" width="4.140625" customWidth="1"/>
    <col min="15619" max="15619" width="5.85546875" customWidth="1"/>
    <col min="15620" max="15620" width="1.140625" customWidth="1"/>
    <col min="15621" max="15621" width="0" hidden="1" customWidth="1"/>
    <col min="15622" max="15622" width="21.140625" customWidth="1"/>
    <col min="15623" max="15628" width="0" hidden="1" customWidth="1"/>
    <col min="15629" max="15638" width="10.85546875" customWidth="1"/>
    <col min="15639" max="15639" width="11.5703125" customWidth="1"/>
    <col min="15640" max="15641" width="10.85546875" customWidth="1"/>
    <col min="15642" max="15642" width="12.42578125" customWidth="1"/>
    <col min="15643" max="15644" width="10.85546875" customWidth="1"/>
    <col min="15873" max="15873" width="4.140625" customWidth="1"/>
    <col min="15875" max="15875" width="5.85546875" customWidth="1"/>
    <col min="15876" max="15876" width="1.140625" customWidth="1"/>
    <col min="15877" max="15877" width="0" hidden="1" customWidth="1"/>
    <col min="15878" max="15878" width="21.140625" customWidth="1"/>
    <col min="15879" max="15884" width="0" hidden="1" customWidth="1"/>
    <col min="15885" max="15894" width="10.85546875" customWidth="1"/>
    <col min="15895" max="15895" width="11.5703125" customWidth="1"/>
    <col min="15896" max="15897" width="10.85546875" customWidth="1"/>
    <col min="15898" max="15898" width="12.42578125" customWidth="1"/>
    <col min="15899" max="15900" width="10.85546875" customWidth="1"/>
    <col min="16129" max="16129" width="4.140625" customWidth="1"/>
    <col min="16131" max="16131" width="5.85546875" customWidth="1"/>
    <col min="16132" max="16132" width="1.140625" customWidth="1"/>
    <col min="16133" max="16133" width="0" hidden="1" customWidth="1"/>
    <col min="16134" max="16134" width="21.140625" customWidth="1"/>
    <col min="16135" max="16140" width="0" hidden="1" customWidth="1"/>
    <col min="16141" max="16150" width="10.85546875" customWidth="1"/>
    <col min="16151" max="16151" width="11.5703125" customWidth="1"/>
    <col min="16152" max="16153" width="10.85546875" customWidth="1"/>
    <col min="16154" max="16154" width="12.42578125" customWidth="1"/>
    <col min="16155" max="16156" width="10.85546875" customWidth="1"/>
  </cols>
  <sheetData>
    <row r="2" spans="2:28" s="30" customFormat="1" x14ac:dyDescent="0.25">
      <c r="B2" s="30" t="s">
        <v>113</v>
      </c>
      <c r="G2" s="54" t="s">
        <v>114</v>
      </c>
      <c r="H2" s="54" t="s">
        <v>115</v>
      </c>
      <c r="I2" s="54" t="s">
        <v>116</v>
      </c>
      <c r="J2" s="54" t="s">
        <v>117</v>
      </c>
      <c r="K2" s="54" t="s">
        <v>118</v>
      </c>
      <c r="L2" s="54" t="s">
        <v>119</v>
      </c>
      <c r="M2" s="54" t="s">
        <v>114</v>
      </c>
      <c r="N2" s="54" t="s">
        <v>115</v>
      </c>
      <c r="O2" s="54" t="s">
        <v>116</v>
      </c>
      <c r="P2" s="54" t="s">
        <v>117</v>
      </c>
      <c r="Q2" s="54" t="s">
        <v>113</v>
      </c>
      <c r="R2" s="54" t="s">
        <v>118</v>
      </c>
      <c r="S2" s="54" t="s">
        <v>120</v>
      </c>
      <c r="T2" s="54" t="s">
        <v>121</v>
      </c>
      <c r="U2" s="54" t="s">
        <v>122</v>
      </c>
      <c r="V2" s="54" t="s">
        <v>123</v>
      </c>
      <c r="W2" s="54" t="s">
        <v>124</v>
      </c>
      <c r="X2" s="54" t="s">
        <v>125</v>
      </c>
      <c r="Y2" s="54"/>
      <c r="Z2" s="54" t="s">
        <v>344</v>
      </c>
      <c r="AA2" s="54"/>
      <c r="AB2" s="54"/>
    </row>
    <row r="3" spans="2:28" s="29" customFormat="1" x14ac:dyDescent="0.25">
      <c r="B3" s="29" t="s">
        <v>126</v>
      </c>
      <c r="C3" s="52"/>
      <c r="D3" s="52"/>
      <c r="E3" s="29" t="s">
        <v>126</v>
      </c>
      <c r="F3" s="30" t="s">
        <v>126</v>
      </c>
      <c r="G3" s="52"/>
      <c r="H3" s="52"/>
      <c r="I3" s="52"/>
      <c r="J3" s="52"/>
      <c r="K3" s="52"/>
      <c r="L3" s="52"/>
      <c r="M3" s="52">
        <f>+Tabla1[[#Totals],[Sueldo Base]]</f>
        <v>2210000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>
        <f>+M3</f>
        <v>2210000</v>
      </c>
      <c r="Y3" s="52"/>
      <c r="Z3" s="52">
        <f>SUM(M3:Y3)</f>
        <v>4420000</v>
      </c>
      <c r="AA3" s="52"/>
      <c r="AB3" s="52">
        <f>+Z3-X14-X15-X16-X17-X18-X19-X22-X23</f>
        <v>3656781.6504166666</v>
      </c>
    </row>
    <row r="4" spans="2:28" s="29" customFormat="1" x14ac:dyDescent="0.25">
      <c r="B4" s="29" t="s">
        <v>127</v>
      </c>
      <c r="C4" s="52"/>
      <c r="D4" s="52"/>
      <c r="F4" s="30" t="str">
        <f>+B4</f>
        <v>gatificación</v>
      </c>
      <c r="G4" s="52"/>
      <c r="H4" s="52"/>
      <c r="I4" s="52"/>
      <c r="J4" s="52"/>
      <c r="K4" s="52"/>
      <c r="L4" s="52"/>
      <c r="M4" s="52">
        <f>+Tabla1[[#Totals],[Gratificación]]</f>
        <v>415625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>
        <f t="shared" ref="X4:X11" si="0">+M4</f>
        <v>415625</v>
      </c>
      <c r="Y4" s="52"/>
      <c r="Z4" s="52">
        <f t="shared" ref="Z4:Z10" si="1">SUM(M4:Y4)</f>
        <v>831250</v>
      </c>
      <c r="AA4" s="52"/>
      <c r="AB4" s="52"/>
    </row>
    <row r="5" spans="2:28" s="29" customFormat="1" x14ac:dyDescent="0.25">
      <c r="B5" s="29" t="s">
        <v>250</v>
      </c>
      <c r="C5" s="52"/>
      <c r="D5" s="52"/>
      <c r="F5" s="30"/>
      <c r="G5" s="52"/>
      <c r="H5" s="52"/>
      <c r="I5" s="52"/>
      <c r="J5" s="52"/>
      <c r="K5" s="52"/>
      <c r="L5" s="52"/>
      <c r="M5" s="52">
        <f>+Tabla1[[#Totals],[COMISIONES]]</f>
        <v>350000</v>
      </c>
      <c r="N5" s="52"/>
      <c r="O5" s="52"/>
      <c r="P5" s="52"/>
      <c r="Q5" s="52"/>
      <c r="R5" s="52"/>
      <c r="S5" s="52"/>
      <c r="T5" s="52"/>
      <c r="U5" s="52"/>
      <c r="V5" s="52"/>
      <c r="W5" s="52"/>
      <c r="X5" s="52">
        <f t="shared" si="0"/>
        <v>350000</v>
      </c>
      <c r="Y5" s="52"/>
      <c r="Z5" s="52">
        <f t="shared" si="1"/>
        <v>700000</v>
      </c>
      <c r="AA5" s="52"/>
      <c r="AB5" s="52"/>
    </row>
    <row r="6" spans="2:28" s="29" customFormat="1" x14ac:dyDescent="0.25">
      <c r="B6" s="29" t="s">
        <v>147</v>
      </c>
      <c r="C6" s="52"/>
      <c r="D6" s="52"/>
      <c r="F6" s="30"/>
      <c r="G6" s="52"/>
      <c r="H6" s="52"/>
      <c r="I6" s="52"/>
      <c r="J6" s="52"/>
      <c r="K6" s="52"/>
      <c r="L6" s="52"/>
      <c r="M6" s="52">
        <f>+Tabla1[[#Totals],[SEMANA CORRIDA]]</f>
        <v>105000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>
        <f t="shared" si="0"/>
        <v>105000</v>
      </c>
      <c r="Y6" s="52"/>
      <c r="Z6" s="52">
        <f t="shared" si="1"/>
        <v>210000</v>
      </c>
      <c r="AA6" s="52"/>
      <c r="AB6" s="52"/>
    </row>
    <row r="7" spans="2:28" s="29" customFormat="1" x14ac:dyDescent="0.25">
      <c r="B7" s="29" t="s">
        <v>248</v>
      </c>
      <c r="C7" s="52"/>
      <c r="D7" s="52">
        <f>+C7/2</f>
        <v>0</v>
      </c>
      <c r="E7" s="29" t="s">
        <v>128</v>
      </c>
      <c r="F7" s="30" t="str">
        <f>+B7</f>
        <v>MOVILIZACIÓN</v>
      </c>
      <c r="G7" s="52"/>
      <c r="H7" s="52"/>
      <c r="I7" s="52"/>
      <c r="J7" s="52"/>
      <c r="K7" s="52"/>
      <c r="L7" s="52"/>
      <c r="M7" s="52">
        <f>+Tabla1[[#Totals],[Movilización]]</f>
        <v>150000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>
        <f t="shared" si="0"/>
        <v>150000</v>
      </c>
      <c r="Y7" s="52"/>
      <c r="Z7" s="52">
        <f t="shared" si="1"/>
        <v>300000</v>
      </c>
      <c r="AA7" s="52"/>
      <c r="AB7" s="52"/>
    </row>
    <row r="8" spans="2:28" s="29" customFormat="1" x14ac:dyDescent="0.25">
      <c r="B8" s="29" t="s">
        <v>249</v>
      </c>
      <c r="C8" s="52"/>
      <c r="D8" s="52"/>
      <c r="F8" s="30"/>
      <c r="G8" s="52"/>
      <c r="H8" s="52"/>
      <c r="I8" s="52"/>
      <c r="J8" s="52"/>
      <c r="K8" s="52"/>
      <c r="L8" s="52"/>
      <c r="M8" s="52">
        <f>+Tabla1[[#Totals],[Colación]]</f>
        <v>150000</v>
      </c>
      <c r="N8" s="52"/>
      <c r="O8" s="52"/>
      <c r="P8" s="52"/>
      <c r="Q8" s="52"/>
      <c r="R8" s="52"/>
      <c r="S8" s="52"/>
      <c r="T8" s="52"/>
      <c r="U8" s="52"/>
      <c r="V8" s="52"/>
      <c r="W8" s="52"/>
      <c r="X8" s="52">
        <f t="shared" si="0"/>
        <v>150000</v>
      </c>
      <c r="Y8" s="52"/>
      <c r="Z8" s="52">
        <f t="shared" si="1"/>
        <v>300000</v>
      </c>
      <c r="AA8" s="52"/>
      <c r="AB8" s="52"/>
    </row>
    <row r="9" spans="2:28" s="29" customFormat="1" ht="15.75" thickBot="1" x14ac:dyDescent="0.3">
      <c r="B9" s="29" t="s">
        <v>245</v>
      </c>
      <c r="C9" s="52"/>
      <c r="D9" s="52"/>
      <c r="F9" s="30"/>
      <c r="G9" s="52"/>
      <c r="H9" s="52"/>
      <c r="I9" s="52"/>
      <c r="J9" s="52"/>
      <c r="K9" s="52"/>
      <c r="L9" s="52"/>
      <c r="M9" s="52">
        <f>+Tabla1[[#Totals],[SIS 1,86%]]</f>
        <v>57299.625</v>
      </c>
      <c r="N9" s="52"/>
      <c r="O9" s="52"/>
      <c r="P9" s="52"/>
      <c r="Q9" s="52"/>
      <c r="R9" s="52"/>
      <c r="S9" s="52"/>
      <c r="T9" s="52"/>
      <c r="U9" s="52"/>
      <c r="V9" s="52"/>
      <c r="W9" s="52"/>
      <c r="X9" s="52">
        <f t="shared" si="0"/>
        <v>57299.625</v>
      </c>
      <c r="Y9" s="52"/>
      <c r="Z9" s="52">
        <f t="shared" si="1"/>
        <v>114599.25</v>
      </c>
      <c r="AA9" s="52"/>
      <c r="AB9" s="52"/>
    </row>
    <row r="10" spans="2:28" s="29" customFormat="1" ht="15.75" thickBot="1" x14ac:dyDescent="0.3">
      <c r="B10" s="29" t="s">
        <v>246</v>
      </c>
      <c r="C10" s="52"/>
      <c r="D10" s="72" t="s">
        <v>130</v>
      </c>
      <c r="E10" s="73">
        <f>SUM(C9:C11)</f>
        <v>0</v>
      </c>
      <c r="F10" s="53" t="str">
        <f>+D10</f>
        <v>APORTE PATRONAL</v>
      </c>
      <c r="G10" s="74"/>
      <c r="H10" s="52"/>
      <c r="I10" s="52"/>
      <c r="J10" s="52"/>
      <c r="K10" s="52"/>
      <c r="L10" s="52"/>
      <c r="M10" s="52">
        <f>+Tabla1[[#Totals],[Seguro           Cesantia 2,4% - 3%]]</f>
        <v>73935</v>
      </c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>
        <f t="shared" si="0"/>
        <v>73935</v>
      </c>
      <c r="Y10" s="52"/>
      <c r="Z10" s="52">
        <f t="shared" si="1"/>
        <v>147870</v>
      </c>
      <c r="AA10" s="52"/>
      <c r="AB10" s="52"/>
    </row>
    <row r="11" spans="2:28" x14ac:dyDescent="0.25">
      <c r="B11" s="29" t="s">
        <v>131</v>
      </c>
      <c r="C11" s="52"/>
      <c r="D11" s="75"/>
      <c r="M11" s="75">
        <f>+Tabla1[[#Totals],[MUTUAL       0,93%]]</f>
        <v>28649.8125</v>
      </c>
      <c r="X11" s="52">
        <f t="shared" si="0"/>
        <v>28649.8125</v>
      </c>
      <c r="Z11" s="52">
        <f>SUM(M11:Y11)</f>
        <v>57299.625</v>
      </c>
    </row>
    <row r="12" spans="2:28" s="55" customFormat="1" x14ac:dyDescent="0.25">
      <c r="C12" s="76"/>
      <c r="D12" s="76"/>
      <c r="G12" s="76"/>
      <c r="H12" s="76">
        <f>SUM(H3:H10)</f>
        <v>0</v>
      </c>
      <c r="I12" s="76">
        <f>SUM(I3:I10)</f>
        <v>0</v>
      </c>
      <c r="J12" s="76">
        <f>SUM(J3:J10)</f>
        <v>0</v>
      </c>
      <c r="K12" s="76">
        <f>SUM(K3:K10)</f>
        <v>0</v>
      </c>
      <c r="L12" s="76">
        <f>SUM(L3:L10)</f>
        <v>0</v>
      </c>
      <c r="M12" s="76">
        <f>SUM(M3:M11)</f>
        <v>3540509.4375</v>
      </c>
      <c r="N12" s="76">
        <f t="shared" ref="N12:W12" si="2">SUM(N3:N10)</f>
        <v>0</v>
      </c>
      <c r="O12" s="76">
        <f t="shared" si="2"/>
        <v>0</v>
      </c>
      <c r="P12" s="76">
        <f t="shared" si="2"/>
        <v>0</v>
      </c>
      <c r="Q12" s="76">
        <f t="shared" si="2"/>
        <v>0</v>
      </c>
      <c r="R12" s="76">
        <f t="shared" si="2"/>
        <v>0</v>
      </c>
      <c r="S12" s="76">
        <f t="shared" si="2"/>
        <v>0</v>
      </c>
      <c r="T12" s="76">
        <f t="shared" si="2"/>
        <v>0</v>
      </c>
      <c r="U12" s="76">
        <f t="shared" si="2"/>
        <v>0</v>
      </c>
      <c r="V12" s="76">
        <f t="shared" si="2"/>
        <v>0</v>
      </c>
      <c r="W12" s="76">
        <f t="shared" si="2"/>
        <v>0</v>
      </c>
      <c r="X12" s="76">
        <f>SUM(X3:X11)</f>
        <v>3540509.4375</v>
      </c>
      <c r="Y12" s="76">
        <f>SUM(Y3:Y10)</f>
        <v>0</v>
      </c>
      <c r="Z12" s="76">
        <f>SUM(H12:Y12)</f>
        <v>7081018.875</v>
      </c>
      <c r="AA12" s="76" t="s">
        <v>253</v>
      </c>
      <c r="AB12" s="76"/>
    </row>
    <row r="13" spans="2:28" x14ac:dyDescent="0.25">
      <c r="C13" s="75"/>
      <c r="D13" s="75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2"/>
    </row>
    <row r="14" spans="2:28" x14ac:dyDescent="0.25">
      <c r="B14" s="346" t="s">
        <v>132</v>
      </c>
      <c r="C14" s="347"/>
      <c r="D14" s="348"/>
      <c r="E14" s="347" t="s">
        <v>133</v>
      </c>
      <c r="F14" s="349" t="str">
        <f>+B14</f>
        <v>AFP POR PAGAR</v>
      </c>
      <c r="G14" s="348"/>
      <c r="H14" s="348">
        <f>+H12-H20-H21</f>
        <v>0</v>
      </c>
      <c r="I14" s="348">
        <f>+I12-I20</f>
        <v>0</v>
      </c>
      <c r="J14" s="348">
        <f>+J12-J20-J23</f>
        <v>0</v>
      </c>
      <c r="K14" s="348">
        <f>+K12-K20-K23</f>
        <v>0</v>
      </c>
      <c r="L14" s="348">
        <f>+L12-L20-L23</f>
        <v>0</v>
      </c>
      <c r="M14" s="348">
        <f>+Tabla1[[#Totals],[AFP]]</f>
        <v>334606.5625</v>
      </c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352">
        <f>+Tabla1[[#Totals],[AFP]]</f>
        <v>334606.5625</v>
      </c>
      <c r="Y14" s="52"/>
      <c r="Z14" s="52">
        <f>SUM(H14:Y14)</f>
        <v>669213.125</v>
      </c>
    </row>
    <row r="15" spans="2:28" s="29" customFormat="1" x14ac:dyDescent="0.25">
      <c r="B15" s="29" t="s">
        <v>251</v>
      </c>
      <c r="D15" s="52"/>
      <c r="F15" s="30" t="s">
        <v>349</v>
      </c>
      <c r="G15" s="52"/>
      <c r="H15" s="52"/>
      <c r="I15" s="52"/>
      <c r="J15" s="52"/>
      <c r="K15" s="52"/>
      <c r="L15" s="52"/>
      <c r="M15" s="52">
        <f>+Tabla1[[#Totals],[Fonasa 7% ]]</f>
        <v>215643.75</v>
      </c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>
        <f>+Tabla1[[#Totals],[Fonasa 7% ]]</f>
        <v>215643.75</v>
      </c>
      <c r="Y15" s="52"/>
      <c r="Z15" s="52">
        <f t="shared" ref="Z15:Z23" si="3">SUM(H15:Y15)</f>
        <v>431287.5</v>
      </c>
      <c r="AA15" s="52"/>
      <c r="AB15" s="52">
        <f>+X14+X16</f>
        <v>353090.3125</v>
      </c>
    </row>
    <row r="16" spans="2:28" s="29" customFormat="1" x14ac:dyDescent="0.25">
      <c r="B16" s="351" t="s">
        <v>252</v>
      </c>
      <c r="C16" s="347"/>
      <c r="D16" s="348"/>
      <c r="E16" s="347"/>
      <c r="F16" s="350"/>
      <c r="G16" s="348"/>
      <c r="H16" s="348"/>
      <c r="I16" s="348"/>
      <c r="J16" s="348"/>
      <c r="K16" s="348"/>
      <c r="L16" s="348"/>
      <c r="M16" s="348">
        <f>+Tabla1[[#Totals],[Seguro          Cesantía 0,6%]]</f>
        <v>18483.75</v>
      </c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352">
        <f>+Tabla1[[#Totals],[Seguro          Cesantía 0,6%]]</f>
        <v>18483.75</v>
      </c>
      <c r="Y16" s="52"/>
      <c r="Z16" s="52">
        <f t="shared" si="3"/>
        <v>36967.5</v>
      </c>
      <c r="AA16" s="52"/>
      <c r="AB16" s="52"/>
    </row>
    <row r="17" spans="2:29" s="29" customFormat="1" x14ac:dyDescent="0.25">
      <c r="B17" s="274" t="s">
        <v>245</v>
      </c>
      <c r="C17" s="274"/>
      <c r="D17" s="328"/>
      <c r="E17" s="274"/>
      <c r="F17" s="317"/>
      <c r="G17" s="52"/>
      <c r="H17" s="52"/>
      <c r="I17" s="52"/>
      <c r="J17" s="52"/>
      <c r="K17" s="52"/>
      <c r="L17" s="52"/>
      <c r="M17" s="328">
        <f>+M9</f>
        <v>57299.625</v>
      </c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328">
        <f>+X9</f>
        <v>57299.625</v>
      </c>
      <c r="Y17" s="52"/>
      <c r="Z17" s="52">
        <f t="shared" si="3"/>
        <v>114599.25</v>
      </c>
      <c r="AA17" s="52"/>
      <c r="AB17" s="52"/>
    </row>
    <row r="18" spans="2:29" s="29" customFormat="1" x14ac:dyDescent="0.25">
      <c r="B18" s="274" t="s">
        <v>347</v>
      </c>
      <c r="C18" s="274"/>
      <c r="D18" s="328"/>
      <c r="E18" s="274"/>
      <c r="F18" s="317" t="s">
        <v>345</v>
      </c>
      <c r="G18" s="52"/>
      <c r="H18" s="52"/>
      <c r="I18" s="52"/>
      <c r="J18" s="52"/>
      <c r="K18" s="52"/>
      <c r="L18" s="52"/>
      <c r="M18" s="328">
        <f>+M10</f>
        <v>73935</v>
      </c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328">
        <f>+X10</f>
        <v>73935</v>
      </c>
      <c r="Y18" s="52"/>
      <c r="Z18" s="52">
        <f t="shared" si="3"/>
        <v>147870</v>
      </c>
      <c r="AA18" s="52"/>
      <c r="AB18" s="52"/>
    </row>
    <row r="19" spans="2:29" s="29" customFormat="1" x14ac:dyDescent="0.25">
      <c r="B19" s="274" t="s">
        <v>346</v>
      </c>
      <c r="C19" s="274"/>
      <c r="D19" s="328"/>
      <c r="E19" s="274"/>
      <c r="F19" s="317"/>
      <c r="G19" s="52"/>
      <c r="H19" s="52"/>
      <c r="I19" s="52"/>
      <c r="J19" s="52"/>
      <c r="K19" s="52"/>
      <c r="L19" s="52"/>
      <c r="M19" s="328">
        <f>+M11</f>
        <v>28649.8125</v>
      </c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328">
        <f>+X11</f>
        <v>28649.8125</v>
      </c>
      <c r="Y19" s="52"/>
      <c r="Z19" s="52">
        <f t="shared" si="3"/>
        <v>57299.625</v>
      </c>
      <c r="AA19" s="52"/>
      <c r="AB19" s="52"/>
      <c r="AC19" s="29" t="s">
        <v>348</v>
      </c>
    </row>
    <row r="20" spans="2:29" s="29" customFormat="1" x14ac:dyDescent="0.25">
      <c r="B20" s="54" t="s">
        <v>136</v>
      </c>
      <c r="D20" s="52"/>
      <c r="F20" s="53" t="str">
        <f>+B20</f>
        <v>SUELDOS POR PAGAR</v>
      </c>
      <c r="G20" s="52"/>
      <c r="H20" s="52"/>
      <c r="I20" s="52"/>
      <c r="J20" s="52"/>
      <c r="K20" s="52"/>
      <c r="L20" s="52"/>
      <c r="M20" s="52">
        <f>+Tabla1[[#Totals],[Sueldo      Liquido]]</f>
        <v>2777291.0879166666</v>
      </c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>
        <f>+Tabla1[[#Totals],[Sueldo      Liquido]]</f>
        <v>2777291.0879166666</v>
      </c>
      <c r="Y20" s="52"/>
      <c r="Z20" s="52">
        <f t="shared" si="3"/>
        <v>5554582.1758333333</v>
      </c>
      <c r="AA20" s="52"/>
      <c r="AB20" s="52"/>
    </row>
    <row r="21" spans="2:29" s="29" customFormat="1" x14ac:dyDescent="0.25">
      <c r="B21" s="52" t="s">
        <v>137</v>
      </c>
      <c r="D21" s="52"/>
      <c r="F21" s="30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>
        <f t="shared" si="3"/>
        <v>0</v>
      </c>
      <c r="AA21" s="52"/>
      <c r="AB21" s="52"/>
    </row>
    <row r="22" spans="2:29" s="29" customFormat="1" x14ac:dyDescent="0.25">
      <c r="B22" s="52" t="s">
        <v>247</v>
      </c>
      <c r="D22" s="52"/>
      <c r="F22" s="30"/>
      <c r="G22" s="52"/>
      <c r="H22" s="52"/>
      <c r="I22" s="52"/>
      <c r="J22" s="52"/>
      <c r="K22" s="52"/>
      <c r="L22" s="52"/>
      <c r="M22" s="52">
        <f>+Tabla1[[#Totals],[PRÉSTAMO 3% TRABAJADOR]]</f>
        <v>17146.403749999998</v>
      </c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328">
        <f>+Tabla1[[#Totals],[PRÉSTAMO 3% TRABAJADOR]]</f>
        <v>17146.403749999998</v>
      </c>
      <c r="Y22" s="52"/>
      <c r="Z22" s="52">
        <f t="shared" si="3"/>
        <v>34292.807499999995</v>
      </c>
      <c r="AA22" s="52"/>
      <c r="AB22" s="52"/>
    </row>
    <row r="23" spans="2:29" s="29" customFormat="1" x14ac:dyDescent="0.25">
      <c r="B23" s="52" t="s">
        <v>138</v>
      </c>
      <c r="D23" s="52"/>
      <c r="F23" s="53" t="str">
        <f>+B23</f>
        <v>IMPTO UNICO</v>
      </c>
      <c r="G23" s="52"/>
      <c r="H23" s="52"/>
      <c r="I23" s="52"/>
      <c r="J23" s="52"/>
      <c r="K23" s="52"/>
      <c r="L23" s="52"/>
      <c r="M23" s="52">
        <f>+Tabla1[[#Totals],[IUT ES DESCUENTO AL TRABAJADOR ]]</f>
        <v>17453.445833333339</v>
      </c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328">
        <f>+Tabla1[[#Totals],[IUT ES DESCUENTO AL TRABAJADOR ]]</f>
        <v>17453.445833333339</v>
      </c>
      <c r="Y23" s="52"/>
      <c r="Z23" s="52">
        <f t="shared" si="3"/>
        <v>34906.891666666677</v>
      </c>
      <c r="AA23" s="52"/>
      <c r="AB23" s="52"/>
    </row>
    <row r="24" spans="2:29" s="55" customFormat="1" x14ac:dyDescent="0.25">
      <c r="B24" s="55" t="s">
        <v>42</v>
      </c>
      <c r="C24" s="58">
        <f>SUM(C3:C20)</f>
        <v>0</v>
      </c>
      <c r="D24" s="58">
        <f>SUM(D14:D23)</f>
        <v>0</v>
      </c>
      <c r="G24" s="76"/>
      <c r="H24" s="76">
        <f>SUM(H14:H21)</f>
        <v>0</v>
      </c>
      <c r="I24" s="76">
        <f>SUM(I14:I21)</f>
        <v>0</v>
      </c>
      <c r="J24" s="76">
        <f>SUM(J14:J23)</f>
        <v>0</v>
      </c>
      <c r="K24" s="76">
        <f>SUM(K14:K21)</f>
        <v>0</v>
      </c>
      <c r="L24" s="76">
        <f>SUM(L14:L21)</f>
        <v>0</v>
      </c>
      <c r="M24" s="76">
        <f>SUM(M14:M23)</f>
        <v>3540509.4375</v>
      </c>
      <c r="N24" s="76">
        <f t="shared" ref="N24:S24" si="4">+N23+N20+N14</f>
        <v>0</v>
      </c>
      <c r="O24" s="76">
        <f t="shared" si="4"/>
        <v>0</v>
      </c>
      <c r="P24" s="76">
        <f t="shared" si="4"/>
        <v>0</v>
      </c>
      <c r="Q24" s="76">
        <f t="shared" si="4"/>
        <v>0</v>
      </c>
      <c r="R24" s="76">
        <f t="shared" si="4"/>
        <v>0</v>
      </c>
      <c r="S24" s="76">
        <f t="shared" si="4"/>
        <v>0</v>
      </c>
      <c r="T24" s="76">
        <f>+T23+T20+T14</f>
        <v>0</v>
      </c>
      <c r="U24" s="76">
        <f>SUM(U14:U23)</f>
        <v>0</v>
      </c>
      <c r="V24" s="76">
        <f>SUM(V14:V23)</f>
        <v>0</v>
      </c>
      <c r="W24" s="76">
        <f>SUM(W14:W23)</f>
        <v>0</v>
      </c>
      <c r="X24" s="76">
        <f>SUM(X13:X23)</f>
        <v>3540509.4375</v>
      </c>
      <c r="Y24" s="76">
        <f>SUM(Y14:Y21)</f>
        <v>0</v>
      </c>
      <c r="Z24" s="76">
        <f>SUM(Z14:Z23)</f>
        <v>7081018.875</v>
      </c>
      <c r="AA24" s="76"/>
      <c r="AB24" s="76"/>
    </row>
    <row r="25" spans="2:29" x14ac:dyDescent="0.25">
      <c r="C25" s="77">
        <f>+C24-D24</f>
        <v>0</v>
      </c>
    </row>
    <row r="26" spans="2:29" x14ac:dyDescent="0.25">
      <c r="C26" s="77"/>
      <c r="D26" s="77"/>
      <c r="M26" s="75">
        <f>+M12-M24</f>
        <v>0</v>
      </c>
      <c r="N26" s="75">
        <f t="shared" ref="N26:Z26" si="5">+N12-N24</f>
        <v>0</v>
      </c>
      <c r="O26" s="75">
        <f t="shared" si="5"/>
        <v>0</v>
      </c>
      <c r="P26" s="75">
        <f t="shared" si="5"/>
        <v>0</v>
      </c>
      <c r="Q26" s="75">
        <f t="shared" si="5"/>
        <v>0</v>
      </c>
      <c r="R26" s="75">
        <f t="shared" si="5"/>
        <v>0</v>
      </c>
      <c r="S26" s="75">
        <f t="shared" si="5"/>
        <v>0</v>
      </c>
      <c r="T26" s="75">
        <f t="shared" si="5"/>
        <v>0</v>
      </c>
      <c r="U26" s="75">
        <f t="shared" si="5"/>
        <v>0</v>
      </c>
      <c r="V26" s="75">
        <f t="shared" si="5"/>
        <v>0</v>
      </c>
      <c r="W26" s="75">
        <f t="shared" si="5"/>
        <v>0</v>
      </c>
      <c r="X26" s="75">
        <f t="shared" si="5"/>
        <v>0</v>
      </c>
      <c r="Y26" s="75">
        <f t="shared" si="5"/>
        <v>0</v>
      </c>
      <c r="Z26" s="75">
        <f t="shared" si="5"/>
        <v>0</v>
      </c>
    </row>
    <row r="27" spans="2:29" x14ac:dyDescent="0.25">
      <c r="AA27" s="75">
        <f>+Z14+Z16</f>
        <v>706180.625</v>
      </c>
    </row>
    <row r="28" spans="2:29" x14ac:dyDescent="0.25">
      <c r="B28" s="77"/>
      <c r="Z28" s="75">
        <f>+Z12-X14-X15-X16-X17-X18-X19-X22-X23</f>
        <v>6317800.5254166666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7FBDE-ABBC-4DEA-B53E-3CDCEF007E46}">
  <sheetPr>
    <tabColor rgb="FF0000FF"/>
  </sheetPr>
  <dimension ref="A1:AI103"/>
  <sheetViews>
    <sheetView topLeftCell="K1" workbookViewId="0">
      <selection activeCell="AA10" sqref="AA10"/>
    </sheetView>
  </sheetViews>
  <sheetFormatPr baseColWidth="10" defaultColWidth="14.28515625" defaultRowHeight="12.75" customHeight="1" zeroHeight="1" x14ac:dyDescent="0.25"/>
  <cols>
    <col min="1" max="1" width="7.140625" bestFit="1" customWidth="1"/>
    <col min="2" max="2" width="40.5703125" bestFit="1" customWidth="1"/>
    <col min="3" max="3" width="14.42578125" bestFit="1" customWidth="1"/>
    <col min="5" max="5" width="14.5703125" customWidth="1"/>
    <col min="6" max="6" width="14.7109375" customWidth="1"/>
    <col min="7" max="7" width="11" customWidth="1"/>
    <col min="8" max="8" width="17.28515625" customWidth="1"/>
    <col min="9" max="9" width="20.85546875" customWidth="1"/>
    <col min="11" max="11" width="10.7109375" customWidth="1"/>
    <col min="12" max="12" width="12" customWidth="1"/>
    <col min="13" max="13" width="18.28515625" customWidth="1"/>
    <col min="14" max="14" width="16.7109375" customWidth="1"/>
    <col min="15" max="15" width="8.140625" customWidth="1"/>
    <col min="16" max="16" width="7.42578125" bestFit="1" customWidth="1"/>
    <col min="17" max="17" width="19" customWidth="1"/>
    <col min="18" max="18" width="17" customWidth="1"/>
    <col min="19" max="19" width="11.42578125" bestFit="1" customWidth="1"/>
    <col min="20" max="20" width="13.85546875" customWidth="1"/>
    <col min="21" max="21" width="10.85546875" customWidth="1"/>
    <col min="22" max="22" width="12.140625" customWidth="1"/>
    <col min="23" max="23" width="11.5703125" customWidth="1"/>
    <col min="24" max="24" width="13.28515625" customWidth="1"/>
    <col min="25" max="25" width="20" customWidth="1"/>
    <col min="26" max="26" width="14.85546875" customWidth="1"/>
    <col min="27" max="27" width="13.28515625" customWidth="1"/>
    <col min="28" max="28" width="17.28515625" customWidth="1"/>
    <col min="30" max="30" width="35.7109375" bestFit="1" customWidth="1"/>
    <col min="31" max="31" width="18.7109375" bestFit="1" customWidth="1"/>
    <col min="32" max="32" width="35.7109375" bestFit="1" customWidth="1"/>
    <col min="34" max="34" width="17.85546875" bestFit="1" customWidth="1"/>
    <col min="35" max="35" width="13" bestFit="1" customWidth="1"/>
  </cols>
  <sheetData>
    <row r="1" spans="1:35" ht="15" x14ac:dyDescent="0.25"/>
    <row r="2" spans="1:35" ht="15" x14ac:dyDescent="0.25"/>
    <row r="3" spans="1:35" ht="15" x14ac:dyDescent="0.25"/>
    <row r="4" spans="1:35" ht="15" x14ac:dyDescent="0.25"/>
    <row r="5" spans="1:35" ht="15" x14ac:dyDescent="0.25"/>
    <row r="6" spans="1:35" ht="15" x14ac:dyDescent="0.25">
      <c r="A6" s="78"/>
      <c r="B6" s="7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35" ht="24" thickBot="1" x14ac:dyDescent="0.4">
      <c r="A7" s="80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</row>
    <row r="8" spans="1:35" ht="36.6" customHeight="1" x14ac:dyDescent="0.25">
      <c r="K8" s="81"/>
      <c r="S8" s="374" t="s">
        <v>139</v>
      </c>
      <c r="T8" s="374"/>
      <c r="U8" s="374"/>
      <c r="V8" s="375" t="s">
        <v>140</v>
      </c>
      <c r="W8" s="375"/>
      <c r="X8" s="375"/>
      <c r="Y8" s="82"/>
    </row>
    <row r="9" spans="1:35" s="92" customFormat="1" ht="33.75" x14ac:dyDescent="0.25">
      <c r="A9" s="83" t="s">
        <v>141</v>
      </c>
      <c r="B9" s="83" t="s">
        <v>142</v>
      </c>
      <c r="C9" s="83" t="s">
        <v>143</v>
      </c>
      <c r="D9" s="84" t="s">
        <v>144</v>
      </c>
      <c r="E9" s="85" t="s">
        <v>145</v>
      </c>
      <c r="F9" s="85" t="s">
        <v>250</v>
      </c>
      <c r="G9" s="85" t="s">
        <v>147</v>
      </c>
      <c r="H9" s="86" t="s">
        <v>148</v>
      </c>
      <c r="I9" s="84" t="s">
        <v>149</v>
      </c>
      <c r="J9" s="85" t="s">
        <v>150</v>
      </c>
      <c r="K9" s="85" t="s">
        <v>151</v>
      </c>
      <c r="L9" s="87" t="s">
        <v>152</v>
      </c>
      <c r="M9" s="87" t="s">
        <v>153</v>
      </c>
      <c r="N9" s="87" t="s">
        <v>154</v>
      </c>
      <c r="O9" s="85" t="s">
        <v>155</v>
      </c>
      <c r="P9" s="88" t="s">
        <v>156</v>
      </c>
      <c r="Q9" s="85" t="s">
        <v>157</v>
      </c>
      <c r="R9" s="86" t="s">
        <v>158</v>
      </c>
      <c r="S9" s="89" t="s">
        <v>133</v>
      </c>
      <c r="T9" s="90" t="s">
        <v>159</v>
      </c>
      <c r="U9" s="91" t="s">
        <v>160</v>
      </c>
      <c r="V9" s="90" t="s">
        <v>161</v>
      </c>
      <c r="W9" s="90" t="s">
        <v>162</v>
      </c>
      <c r="X9" s="91" t="s">
        <v>163</v>
      </c>
      <c r="Y9" s="83" t="s">
        <v>164</v>
      </c>
      <c r="Z9" s="83" t="s">
        <v>165</v>
      </c>
      <c r="AA9" s="83" t="s">
        <v>166</v>
      </c>
      <c r="AB9" s="83" t="s">
        <v>167</v>
      </c>
    </row>
    <row r="10" spans="1:35" s="29" customFormat="1" ht="14.45" customHeight="1" thickBot="1" x14ac:dyDescent="0.3">
      <c r="A10" s="93" t="str">
        <f>B37</f>
        <v>MARZO</v>
      </c>
      <c r="B10" s="94" t="s">
        <v>168</v>
      </c>
      <c r="C10" s="95" t="s">
        <v>169</v>
      </c>
      <c r="D10" s="96">
        <f>[3]CAMILA!D17</f>
        <v>500000</v>
      </c>
      <c r="E10" s="97">
        <f>[3]CAMILA!D18</f>
        <v>138541.66666666666</v>
      </c>
      <c r="F10" s="97">
        <f>[3]CAMILA!D19</f>
        <v>350000</v>
      </c>
      <c r="G10" s="98">
        <f>[3]CAMILA!D20</f>
        <v>105000</v>
      </c>
      <c r="H10" s="99">
        <f>[3]CAMILA!D21</f>
        <v>1093541.6666666665</v>
      </c>
      <c r="I10" s="100">
        <f>[3]CAMILA!D24</f>
        <v>0</v>
      </c>
      <c r="J10" s="97">
        <f>[3]CAMILA!D25</f>
        <v>50000</v>
      </c>
      <c r="K10" s="97">
        <f>[3]CAMILA!D26</f>
        <v>50000</v>
      </c>
      <c r="L10" s="97">
        <f>[3]CAMILA!$D27</f>
        <v>0</v>
      </c>
      <c r="M10" s="97">
        <f>[3]CAMILA!$D28</f>
        <v>0</v>
      </c>
      <c r="N10" s="97">
        <f>[3]CAMILA!$D29</f>
        <v>0</v>
      </c>
      <c r="O10" s="97">
        <f>[3]CAMILA!D30</f>
        <v>0</v>
      </c>
      <c r="P10" s="97">
        <f>+[3]CAMILA!I27</f>
        <v>5661.1558333333342</v>
      </c>
      <c r="Q10" s="97">
        <f>[3]CAMILA!D31</f>
        <v>1193541.6666666665</v>
      </c>
      <c r="R10" s="101" t="s">
        <v>170</v>
      </c>
      <c r="S10" s="102">
        <f>[3]CAMILA!I17</f>
        <v>116899.60416666664</v>
      </c>
      <c r="T10" s="103">
        <f>[3]CAMILA!I19</f>
        <v>76547.916666666657</v>
      </c>
      <c r="U10" s="104">
        <f>[3]CAMILA!I18</f>
        <v>6561.2499999999991</v>
      </c>
      <c r="V10" s="105">
        <f>H10*2.4%</f>
        <v>26244.999999999996</v>
      </c>
      <c r="W10" s="105">
        <f t="shared" ref="W10:W29" si="0">H10*1.86%</f>
        <v>20339.875</v>
      </c>
      <c r="X10" s="106">
        <f t="shared" ref="X10:X29" si="1">H10*0.93%</f>
        <v>10169.9375</v>
      </c>
      <c r="Y10" s="103">
        <f>+Tabla1[[#This Row],[IUT]]</f>
        <v>5661.1558333333342</v>
      </c>
      <c r="Z10" s="107">
        <f>+[3]CINDY!I24</f>
        <v>0</v>
      </c>
      <c r="AA10" s="108">
        <f>[3]CAMILA!I46</f>
        <v>987871.73999999987</v>
      </c>
      <c r="AB10" s="109" t="s">
        <v>171</v>
      </c>
      <c r="AE10" s="110" t="s">
        <v>172</v>
      </c>
      <c r="AF10" s="111"/>
    </row>
    <row r="11" spans="1:35" s="119" customFormat="1" ht="14.45" customHeight="1" thickBot="1" x14ac:dyDescent="0.3">
      <c r="A11" s="93" t="str">
        <f>B37</f>
        <v>MARZO</v>
      </c>
      <c r="B11" s="112" t="s">
        <v>173</v>
      </c>
      <c r="C11" s="113" t="str">
        <f>[3]CINDY!B10</f>
        <v>26.819.893-8</v>
      </c>
      <c r="D11" s="114">
        <f>+[3]CINDY!D16</f>
        <v>560000</v>
      </c>
      <c r="E11" s="115">
        <f>[3]CINDY!D17</f>
        <v>138541.66666666666</v>
      </c>
      <c r="F11" s="115">
        <f>[3]CINDY!D18</f>
        <v>0</v>
      </c>
      <c r="G11" s="116">
        <f>[3]CINDY!D19</f>
        <v>0</v>
      </c>
      <c r="H11" s="99">
        <f>[3]CINDY!D20</f>
        <v>698541.66666666663</v>
      </c>
      <c r="I11" s="100">
        <f>[3]CINDY!D23</f>
        <v>0</v>
      </c>
      <c r="J11" s="115">
        <f>+[3]CINDY!D24</f>
        <v>50000</v>
      </c>
      <c r="K11" s="115">
        <f>+[3]CINDY!D24</f>
        <v>50000</v>
      </c>
      <c r="L11" s="97">
        <f>[3]CINDY!D26</f>
        <v>0</v>
      </c>
      <c r="M11" s="97">
        <f>[3]CINDY!D27</f>
        <v>0</v>
      </c>
      <c r="N11" s="97">
        <f>[3]CINDY!D28</f>
        <v>0</v>
      </c>
      <c r="O11" s="115">
        <f>[3]CINDY!D29</f>
        <v>0</v>
      </c>
      <c r="P11" s="115"/>
      <c r="Q11" s="115">
        <f>+[3]CINDY!D30</f>
        <v>798541.66666666663</v>
      </c>
      <c r="R11" s="117" t="s">
        <v>174</v>
      </c>
      <c r="S11" s="118">
        <f>+[3]CINDY!I16</f>
        <v>73905.708333333328</v>
      </c>
      <c r="T11" s="105">
        <f>+[3]CINDY!I18</f>
        <v>48897.916666666672</v>
      </c>
      <c r="U11" s="106">
        <f>+[3]CINDY!I17</f>
        <v>4191.25</v>
      </c>
      <c r="V11" s="105">
        <f>H11*2.4%</f>
        <v>16765</v>
      </c>
      <c r="W11" s="105">
        <f t="shared" si="0"/>
        <v>12992.875</v>
      </c>
      <c r="X11" s="106">
        <f t="shared" si="1"/>
        <v>6496.4375</v>
      </c>
      <c r="Y11" s="105">
        <f>[3]CINDY!I44</f>
        <v>0</v>
      </c>
      <c r="Z11" s="107">
        <f>+[3]CINDY!I25</f>
        <v>17146.403749999998</v>
      </c>
      <c r="AA11" s="108">
        <f>[3]CINDY!I45</f>
        <v>654400.38791666669</v>
      </c>
      <c r="AB11" s="109" t="s">
        <v>171</v>
      </c>
      <c r="AE11" s="120" t="s">
        <v>133</v>
      </c>
      <c r="AF11" s="120" t="s">
        <v>175</v>
      </c>
      <c r="AH11" s="273" t="s">
        <v>176</v>
      </c>
      <c r="AI11" s="121" t="s">
        <v>177</v>
      </c>
    </row>
    <row r="12" spans="1:35" s="29" customFormat="1" ht="0.75" customHeight="1" x14ac:dyDescent="0.25">
      <c r="A12" s="93" t="str">
        <f>B37</f>
        <v>MARZO</v>
      </c>
      <c r="B12" s="94" t="s">
        <v>178</v>
      </c>
      <c r="C12" s="95" t="s">
        <v>179</v>
      </c>
      <c r="D12" s="96">
        <f>[3]CLAU!D16</f>
        <v>0</v>
      </c>
      <c r="E12" s="97">
        <f>[3]CLAU!D17</f>
        <v>0</v>
      </c>
      <c r="F12" s="97">
        <f>[3]CLAU!D18</f>
        <v>0</v>
      </c>
      <c r="G12" s="98">
        <f>[3]CLAU!D19</f>
        <v>0</v>
      </c>
      <c r="H12" s="99">
        <f>[3]CLAU!D20</f>
        <v>0</v>
      </c>
      <c r="I12" s="100">
        <f>[3]CLAU!D23</f>
        <v>0</v>
      </c>
      <c r="J12" s="97">
        <f>[3]CLAU!D24</f>
        <v>0</v>
      </c>
      <c r="K12" s="97">
        <f>[3]CLAU!D25</f>
        <v>0</v>
      </c>
      <c r="L12" s="97">
        <f>[3]CLAU!$D26</f>
        <v>0</v>
      </c>
      <c r="M12" s="97">
        <f>[3]CLAU!$D27</f>
        <v>0</v>
      </c>
      <c r="N12" s="97">
        <f>[3]CLAU!$D28</f>
        <v>0</v>
      </c>
      <c r="O12" s="97">
        <f>[3]CLAU!D29</f>
        <v>0</v>
      </c>
      <c r="P12" s="97"/>
      <c r="Q12" s="97">
        <f>[3]CLAU!D30</f>
        <v>0</v>
      </c>
      <c r="R12" s="101" t="s">
        <v>170</v>
      </c>
      <c r="S12" s="102">
        <f>[3]CLAU!I16</f>
        <v>0</v>
      </c>
      <c r="T12" s="103">
        <f>[3]CLAU!I18</f>
        <v>0</v>
      </c>
      <c r="U12" s="104">
        <f>[3]CLAU!I17</f>
        <v>0</v>
      </c>
      <c r="V12" s="105">
        <f>H12*2.4%</f>
        <v>0</v>
      </c>
      <c r="W12" s="105">
        <f t="shared" si="0"/>
        <v>0</v>
      </c>
      <c r="X12" s="106">
        <f t="shared" si="1"/>
        <v>0</v>
      </c>
      <c r="Y12" s="103">
        <f>[3]CLAU!I44</f>
        <v>0</v>
      </c>
      <c r="Z12" s="107">
        <f>+[3]CINDY!I26</f>
        <v>0</v>
      </c>
      <c r="AA12" s="108">
        <f>[3]CLAU!I45</f>
        <v>0</v>
      </c>
      <c r="AB12" s="109" t="s">
        <v>171</v>
      </c>
      <c r="AE12" s="122" t="s">
        <v>180</v>
      </c>
      <c r="AF12" s="123">
        <f>SUM(S21,S25)</f>
        <v>0</v>
      </c>
      <c r="AH12" s="124" t="s">
        <v>180</v>
      </c>
      <c r="AI12" s="125">
        <v>93063.128888888896</v>
      </c>
    </row>
    <row r="13" spans="1:35" s="29" customFormat="1" ht="14.25" hidden="1" customHeight="1" x14ac:dyDescent="0.25">
      <c r="A13" s="93" t="str">
        <f>B37</f>
        <v>MARZO</v>
      </c>
      <c r="B13" s="94" t="s">
        <v>181</v>
      </c>
      <c r="C13" s="95" t="s">
        <v>182</v>
      </c>
      <c r="D13" s="96">
        <f>[3]CYN!D16</f>
        <v>0</v>
      </c>
      <c r="E13" s="97">
        <f>[3]CYN!D17</f>
        <v>0</v>
      </c>
      <c r="F13" s="97">
        <f>[3]CYN!D18</f>
        <v>0</v>
      </c>
      <c r="G13" s="98">
        <f>[3]CYN!D19</f>
        <v>0</v>
      </c>
      <c r="H13" s="99">
        <f>[3]CYN!D20</f>
        <v>0</v>
      </c>
      <c r="I13" s="100">
        <f>[3]CYN!D23</f>
        <v>0</v>
      </c>
      <c r="J13" s="98">
        <f>[3]CYN!D24</f>
        <v>0</v>
      </c>
      <c r="K13" s="98">
        <f>[3]CYN!D25</f>
        <v>0</v>
      </c>
      <c r="L13" s="97">
        <f>[3]CYN!D29</f>
        <v>0</v>
      </c>
      <c r="M13" s="97">
        <f>[3]CYN!D27</f>
        <v>0</v>
      </c>
      <c r="N13" s="97">
        <f>[3]CYN!D28</f>
        <v>0</v>
      </c>
      <c r="O13" s="97">
        <f>[3]CYN!D29</f>
        <v>0</v>
      </c>
      <c r="P13" s="97"/>
      <c r="Q13" s="97">
        <f>[3]CYN!D30</f>
        <v>0</v>
      </c>
      <c r="R13" s="126" t="s">
        <v>183</v>
      </c>
      <c r="S13" s="102">
        <f>[3]CYN!I16</f>
        <v>0</v>
      </c>
      <c r="T13" s="103">
        <f>[3]CYN!I18</f>
        <v>0</v>
      </c>
      <c r="U13" s="104">
        <f>[3]CYN!I17</f>
        <v>0</v>
      </c>
      <c r="V13" s="105">
        <f>H13*2.4%</f>
        <v>0</v>
      </c>
      <c r="W13" s="105">
        <f t="shared" si="0"/>
        <v>0</v>
      </c>
      <c r="X13" s="106">
        <f t="shared" si="1"/>
        <v>0</v>
      </c>
      <c r="Y13" s="103">
        <f>[3]CYN!I44</f>
        <v>0</v>
      </c>
      <c r="Z13" s="107">
        <f>+[3]CINDY!I27</f>
        <v>0</v>
      </c>
      <c r="AA13" s="108">
        <f>[3]CYN!I45</f>
        <v>0</v>
      </c>
      <c r="AB13" s="109" t="s">
        <v>171</v>
      </c>
      <c r="AE13" s="122" t="s">
        <v>184</v>
      </c>
      <c r="AF13" s="127">
        <f>S24</f>
        <v>0</v>
      </c>
      <c r="AH13" s="124" t="s">
        <v>174</v>
      </c>
      <c r="AI13" s="128">
        <v>440727.5686</v>
      </c>
    </row>
    <row r="14" spans="1:35" s="119" customFormat="1" ht="14.45" hidden="1" customHeight="1" x14ac:dyDescent="0.25">
      <c r="A14" s="93" t="str">
        <f>B37</f>
        <v>MARZO</v>
      </c>
      <c r="B14" s="112" t="s">
        <v>185</v>
      </c>
      <c r="C14" s="113">
        <f>[3]DANI!B10</f>
        <v>0</v>
      </c>
      <c r="D14" s="114">
        <f>[3]DANI!D16</f>
        <v>0</v>
      </c>
      <c r="E14" s="115">
        <f>[3]DANI!D17</f>
        <v>0</v>
      </c>
      <c r="F14" s="115">
        <f>[3]DANI!D18</f>
        <v>0</v>
      </c>
      <c r="G14" s="116">
        <f>[3]DANI!D19</f>
        <v>0</v>
      </c>
      <c r="H14" s="99">
        <f>[3]DANI!D20</f>
        <v>0</v>
      </c>
      <c r="I14" s="100">
        <f>[3]DANI!D23</f>
        <v>0</v>
      </c>
      <c r="J14" s="129">
        <f>[3]DANI!D24</f>
        <v>0</v>
      </c>
      <c r="K14" s="115">
        <f>[3]DANI!D25</f>
        <v>0</v>
      </c>
      <c r="L14" s="97">
        <f>[3]DANI!D26</f>
        <v>0</v>
      </c>
      <c r="M14" s="97">
        <f>[3]DANI!D27</f>
        <v>0</v>
      </c>
      <c r="N14" s="97">
        <f>[3]DANI!D28</f>
        <v>0</v>
      </c>
      <c r="O14" s="115">
        <f>[3]DANI!D29</f>
        <v>0</v>
      </c>
      <c r="P14" s="115"/>
      <c r="Q14" s="115">
        <f>[3]DANI!D30</f>
        <v>0</v>
      </c>
      <c r="R14" s="117" t="s">
        <v>174</v>
      </c>
      <c r="S14" s="118">
        <f>[3]DANI!I16</f>
        <v>0</v>
      </c>
      <c r="T14" s="105">
        <f>[3]DANI!I18</f>
        <v>0</v>
      </c>
      <c r="U14" s="106">
        <f>[3]DANI!I17</f>
        <v>0</v>
      </c>
      <c r="V14" s="105">
        <f>+H14*2.4%</f>
        <v>0</v>
      </c>
      <c r="W14" s="105">
        <f t="shared" si="0"/>
        <v>0</v>
      </c>
      <c r="X14" s="106">
        <f t="shared" si="1"/>
        <v>0</v>
      </c>
      <c r="Y14" s="105">
        <f>[3]DANI!I44</f>
        <v>0</v>
      </c>
      <c r="Z14" s="107">
        <f>+[3]CINDY!I28</f>
        <v>0</v>
      </c>
      <c r="AA14" s="108">
        <f>[3]DANI!I45</f>
        <v>0</v>
      </c>
      <c r="AB14" s="109" t="s">
        <v>171</v>
      </c>
      <c r="AE14" s="122" t="s">
        <v>174</v>
      </c>
      <c r="AF14" s="127">
        <f>SUM(S11,S14,S16,S29,S18,S26,S22)</f>
        <v>73905.708333333328</v>
      </c>
      <c r="AH14" s="124" t="s">
        <v>183</v>
      </c>
      <c r="AI14" s="128">
        <v>245631.6</v>
      </c>
    </row>
    <row r="15" spans="1:35" s="29" customFormat="1" ht="15" hidden="1" x14ac:dyDescent="0.25">
      <c r="A15" s="93" t="str">
        <f>B37</f>
        <v>MARZO</v>
      </c>
      <c r="B15" s="130" t="s">
        <v>186</v>
      </c>
      <c r="C15" s="131">
        <f>[3]DAV!B10</f>
        <v>0</v>
      </c>
      <c r="D15" s="96">
        <f>[3]DAV!D16</f>
        <v>0</v>
      </c>
      <c r="E15" s="97">
        <f>[3]DAV!D17</f>
        <v>0</v>
      </c>
      <c r="F15" s="97">
        <f>[3]DAV!D18</f>
        <v>0</v>
      </c>
      <c r="G15" s="98">
        <f>[3]DAV!D19</f>
        <v>0</v>
      </c>
      <c r="H15" s="99">
        <f>[3]DAV!D20</f>
        <v>0</v>
      </c>
      <c r="I15" s="100">
        <f>[3]DAV!D23</f>
        <v>0</v>
      </c>
      <c r="J15" s="97">
        <f>[3]DAV!D24</f>
        <v>0</v>
      </c>
      <c r="K15" s="97">
        <f>[3]DAV!D25</f>
        <v>0</v>
      </c>
      <c r="L15" s="97">
        <f>[3]DAV!D26</f>
        <v>0</v>
      </c>
      <c r="M15" s="97">
        <f>[3]DAV!D27</f>
        <v>0</v>
      </c>
      <c r="N15" s="97">
        <f>[3]DAV!D28</f>
        <v>0</v>
      </c>
      <c r="O15" s="97">
        <f>[3]DAV!D29</f>
        <v>0</v>
      </c>
      <c r="P15" s="97"/>
      <c r="Q15" s="97">
        <f>[3]DAV!D30</f>
        <v>0</v>
      </c>
      <c r="R15" s="132" t="s">
        <v>187</v>
      </c>
      <c r="S15" s="102">
        <f>[3]DAV!I16</f>
        <v>0</v>
      </c>
      <c r="T15" s="103">
        <f>[3]DAV!I18</f>
        <v>0</v>
      </c>
      <c r="U15" s="104">
        <f>[3]DAV!I17</f>
        <v>0</v>
      </c>
      <c r="V15" s="105">
        <f>+H15*2.4%</f>
        <v>0</v>
      </c>
      <c r="W15" s="105">
        <f t="shared" si="0"/>
        <v>0</v>
      </c>
      <c r="X15" s="106">
        <f t="shared" si="1"/>
        <v>0</v>
      </c>
      <c r="Y15" s="103">
        <f>[3]DAV!I44</f>
        <v>0</v>
      </c>
      <c r="Z15" s="107">
        <f>+[3]CINDY!I29</f>
        <v>0</v>
      </c>
      <c r="AA15" s="108">
        <f>[3]DAV!I45</f>
        <v>0</v>
      </c>
      <c r="AB15" s="109" t="s">
        <v>171</v>
      </c>
      <c r="AE15" s="122" t="s">
        <v>183</v>
      </c>
      <c r="AF15" s="127">
        <f>SUM(S28,S17,S13,S27)</f>
        <v>143801.25000000003</v>
      </c>
      <c r="AH15" s="124" t="s">
        <v>187</v>
      </c>
      <c r="AI15" s="128">
        <v>123715.97777777778</v>
      </c>
    </row>
    <row r="16" spans="1:35" s="29" customFormat="1" ht="15" hidden="1" x14ac:dyDescent="0.25">
      <c r="A16" s="93" t="str">
        <f>B37</f>
        <v>MARZO</v>
      </c>
      <c r="B16" s="94" t="s">
        <v>188</v>
      </c>
      <c r="C16" s="95" t="s">
        <v>189</v>
      </c>
      <c r="D16" s="96">
        <f>[3]LORE!D16</f>
        <v>0</v>
      </c>
      <c r="E16" s="97">
        <f>[3]LORE!D17</f>
        <v>0</v>
      </c>
      <c r="F16" s="97">
        <f>[3]LORE!D18</f>
        <v>0</v>
      </c>
      <c r="G16" s="98">
        <f>[3]LORE!D19</f>
        <v>0</v>
      </c>
      <c r="H16" s="99">
        <f>[3]LORE!D20</f>
        <v>0</v>
      </c>
      <c r="I16" s="100">
        <f>[3]LORE!D23</f>
        <v>0</v>
      </c>
      <c r="J16" s="98">
        <f>[3]LORE!D24</f>
        <v>0</v>
      </c>
      <c r="K16" s="98">
        <f>[3]LORE!D25</f>
        <v>0</v>
      </c>
      <c r="L16" s="97">
        <f>[3]LORE!D26</f>
        <v>0</v>
      </c>
      <c r="M16" s="97">
        <f>[3]LORE!D27</f>
        <v>0</v>
      </c>
      <c r="N16" s="97">
        <f>[3]LORE!D28</f>
        <v>0</v>
      </c>
      <c r="O16" s="97">
        <f>[3]LORE!D29</f>
        <v>0</v>
      </c>
      <c r="P16" s="97">
        <f>[3]LORE!I26</f>
        <v>0</v>
      </c>
      <c r="Q16" s="97">
        <f>[3]LORE!D30</f>
        <v>0</v>
      </c>
      <c r="R16" s="117" t="s">
        <v>174</v>
      </c>
      <c r="S16" s="102">
        <f>[3]LORE!I16</f>
        <v>0</v>
      </c>
      <c r="T16" s="103">
        <f>[3]LORE!I18</f>
        <v>0</v>
      </c>
      <c r="U16" s="104">
        <f>[3]LORE!I17</f>
        <v>0</v>
      </c>
      <c r="V16" s="105">
        <f>H16*2.4%</f>
        <v>0</v>
      </c>
      <c r="W16" s="105">
        <f t="shared" si="0"/>
        <v>0</v>
      </c>
      <c r="X16" s="106">
        <f t="shared" si="1"/>
        <v>0</v>
      </c>
      <c r="Y16" s="107">
        <v>18010</v>
      </c>
      <c r="Z16" s="107">
        <f>+[3]CINDY!I30</f>
        <v>144141.27875</v>
      </c>
      <c r="AA16" s="108">
        <f>[3]LORE!I45</f>
        <v>0</v>
      </c>
      <c r="AB16" s="109" t="s">
        <v>171</v>
      </c>
      <c r="AE16" s="122" t="s">
        <v>187</v>
      </c>
      <c r="AF16" s="127">
        <f>SUM(S15,S19)</f>
        <v>0</v>
      </c>
      <c r="AH16" s="124" t="s">
        <v>170</v>
      </c>
      <c r="AI16" s="128">
        <v>231973</v>
      </c>
    </row>
    <row r="17" spans="1:35" s="29" customFormat="1" ht="15" x14ac:dyDescent="0.25">
      <c r="A17" s="93" t="str">
        <f>B37</f>
        <v>MARZO</v>
      </c>
      <c r="B17" s="130" t="s">
        <v>190</v>
      </c>
      <c r="C17" s="131" t="str">
        <f>[3]EVLYNE!B10</f>
        <v>24.462.584-3</v>
      </c>
      <c r="D17" s="96">
        <f>[3]EVLYNE!D16</f>
        <v>1150000</v>
      </c>
      <c r="E17" s="97">
        <f>[3]EVLYNE!D17</f>
        <v>138541.66666666666</v>
      </c>
      <c r="F17" s="97">
        <f>[3]EVLYNE!D18</f>
        <v>0</v>
      </c>
      <c r="G17" s="98">
        <f>[3]EVLYNE!D19</f>
        <v>0</v>
      </c>
      <c r="H17" s="99">
        <f>[3]EVLYNE!D20</f>
        <v>1288541.6666666667</v>
      </c>
      <c r="I17" s="100">
        <f>[3]EVLYNE!D23</f>
        <v>0</v>
      </c>
      <c r="J17" s="98">
        <f>[3]EVLYNE!D24</f>
        <v>50000</v>
      </c>
      <c r="K17" s="98">
        <f>[3]EVLYNE!D25</f>
        <v>50000</v>
      </c>
      <c r="L17" s="97">
        <f>[3]EVLYNE!D26</f>
        <v>0</v>
      </c>
      <c r="M17" s="97">
        <f>[3]EVLYNE!D27</f>
        <v>0</v>
      </c>
      <c r="N17" s="97">
        <f>[3]EVLYNE!D28</f>
        <v>0</v>
      </c>
      <c r="O17" s="97">
        <f>[3]EVLYNE!D29</f>
        <v>0</v>
      </c>
      <c r="P17" s="97">
        <f>[3]EVLYNE!I26</f>
        <v>11792.290000000005</v>
      </c>
      <c r="Q17" s="97">
        <f>[3]EVLYNE!D30</f>
        <v>1388541.6666666667</v>
      </c>
      <c r="R17" s="133" t="s">
        <v>183</v>
      </c>
      <c r="S17" s="102">
        <f>[3]EVLYNE!I16</f>
        <v>143801.25000000003</v>
      </c>
      <c r="T17" s="103">
        <f>[3]EVLYNE!I18</f>
        <v>90197.916666666686</v>
      </c>
      <c r="U17" s="104">
        <f>[3]EVLYNE!I17</f>
        <v>7731.2500000000009</v>
      </c>
      <c r="V17" s="105">
        <f>+H17*2.4%</f>
        <v>30925.000000000004</v>
      </c>
      <c r="W17" s="105">
        <f t="shared" si="0"/>
        <v>23966.875000000004</v>
      </c>
      <c r="X17" s="106">
        <f t="shared" si="1"/>
        <v>11983.437500000002</v>
      </c>
      <c r="Y17" s="107">
        <f>+[3]EVLYNE!I26</f>
        <v>11792.290000000005</v>
      </c>
      <c r="Z17" s="107">
        <f>+[3]CINDY!I31</f>
        <v>0</v>
      </c>
      <c r="AA17" s="108">
        <f>[3]EVLYNE!I45</f>
        <v>1135018.96</v>
      </c>
      <c r="AB17" s="109" t="s">
        <v>171</v>
      </c>
      <c r="AE17" s="134" t="s">
        <v>170</v>
      </c>
      <c r="AF17" s="127">
        <f>SUM(S20,S23,S10,S12)</f>
        <v>116899.60416666664</v>
      </c>
      <c r="AH17" s="124" t="s">
        <v>184</v>
      </c>
      <c r="AI17" s="128">
        <v>55223</v>
      </c>
    </row>
    <row r="18" spans="1:35" ht="15.75" hidden="1" thickBot="1" x14ac:dyDescent="0.3">
      <c r="A18" s="135" t="str">
        <f>B37</f>
        <v>MARZO</v>
      </c>
      <c r="B18" s="136" t="s">
        <v>191</v>
      </c>
      <c r="C18" s="137" t="s">
        <v>192</v>
      </c>
      <c r="D18" s="138">
        <f>[3]FACU!D16</f>
        <v>0</v>
      </c>
      <c r="E18" s="139">
        <f>[3]FACU!D17</f>
        <v>0</v>
      </c>
      <c r="F18" s="139">
        <f>[3]FACU!D18</f>
        <v>0</v>
      </c>
      <c r="G18" s="140">
        <f>[3]FACU!D19</f>
        <v>0</v>
      </c>
      <c r="H18" s="141">
        <f>[3]FACU!D20</f>
        <v>0</v>
      </c>
      <c r="I18" s="142">
        <f>[3]FACU!D23</f>
        <v>0</v>
      </c>
      <c r="J18" s="140">
        <f>[3]FACU!D24</f>
        <v>0</v>
      </c>
      <c r="K18" s="140">
        <f>[3]FACU!D25</f>
        <v>0</v>
      </c>
      <c r="L18" s="139">
        <f>[3]FACU!D26</f>
        <v>0</v>
      </c>
      <c r="M18" s="139">
        <f>[3]FACU!D27</f>
        <v>0</v>
      </c>
      <c r="N18" s="139">
        <f>[3]FACU!D28</f>
        <v>0</v>
      </c>
      <c r="O18" s="139">
        <f>[3]FACU!D29</f>
        <v>0</v>
      </c>
      <c r="P18" s="139"/>
      <c r="Q18" s="139">
        <f>[3]FACU!D30</f>
        <v>0</v>
      </c>
      <c r="R18" s="143" t="s">
        <v>174</v>
      </c>
      <c r="S18" s="144">
        <f>[3]FACU!I16</f>
        <v>0</v>
      </c>
      <c r="T18" s="145">
        <f>[3]FACU!I18</f>
        <v>0</v>
      </c>
      <c r="U18" s="146">
        <f>[3]FACU!I17</f>
        <v>0</v>
      </c>
      <c r="V18" s="147">
        <f>H18*2.4%</f>
        <v>0</v>
      </c>
      <c r="W18" s="147">
        <f t="shared" si="0"/>
        <v>0</v>
      </c>
      <c r="X18" s="148">
        <f t="shared" si="1"/>
        <v>0</v>
      </c>
      <c r="Y18" s="145">
        <f>[3]FACU!I44</f>
        <v>0</v>
      </c>
      <c r="Z18" s="149">
        <f>+[3]CINDY!I32</f>
        <v>0</v>
      </c>
      <c r="AA18" s="150">
        <f>[3]FACU!I45</f>
        <v>0</v>
      </c>
      <c r="AB18" s="151" t="s">
        <v>171</v>
      </c>
      <c r="AE18" s="152" t="s">
        <v>193</v>
      </c>
      <c r="AF18" s="153">
        <f>SUM(AF12:AF17)</f>
        <v>334606.5625</v>
      </c>
      <c r="AH18" s="154" t="s">
        <v>194</v>
      </c>
      <c r="AI18" s="155">
        <v>1190334.2752666667</v>
      </c>
    </row>
    <row r="19" spans="1:35" ht="15" hidden="1" x14ac:dyDescent="0.25">
      <c r="A19" s="135" t="str">
        <f>B37</f>
        <v>MARZO</v>
      </c>
      <c r="B19" s="136" t="s">
        <v>195</v>
      </c>
      <c r="C19" s="137" t="s">
        <v>196</v>
      </c>
      <c r="D19" s="138">
        <f>[3]IRIS!D16</f>
        <v>0</v>
      </c>
      <c r="E19" s="139">
        <f>[3]IRIS!D17</f>
        <v>0</v>
      </c>
      <c r="F19" s="156">
        <f>[3]IRIS!D18</f>
        <v>0</v>
      </c>
      <c r="G19" s="140">
        <f>[3]IRIS!D19</f>
        <v>0</v>
      </c>
      <c r="H19" s="141">
        <f>[3]IRIS!D20</f>
        <v>0</v>
      </c>
      <c r="I19" s="142">
        <f>[3]IRIS!D23</f>
        <v>0</v>
      </c>
      <c r="J19" s="139">
        <f>[3]IRIS!D24</f>
        <v>0</v>
      </c>
      <c r="K19" s="139">
        <f>[3]IRIS!D25</f>
        <v>0</v>
      </c>
      <c r="L19" s="139">
        <f>[3]IRIS!D26</f>
        <v>0</v>
      </c>
      <c r="M19" s="139">
        <f>[3]IRIS!D27</f>
        <v>0</v>
      </c>
      <c r="N19" s="139">
        <f>[3]IRIS!D28</f>
        <v>0</v>
      </c>
      <c r="O19" s="139">
        <f>[3]IRIS!D29</f>
        <v>0</v>
      </c>
      <c r="P19" s="139"/>
      <c r="Q19" s="139">
        <f>[3]IRIS!D30</f>
        <v>0</v>
      </c>
      <c r="R19" s="157" t="s">
        <v>187</v>
      </c>
      <c r="S19" s="158">
        <f>[3]IRIS!I16</f>
        <v>0</v>
      </c>
      <c r="T19" s="145">
        <f>[3]IRIS!I18</f>
        <v>0</v>
      </c>
      <c r="U19" s="146">
        <f>[3]IRIS!I17</f>
        <v>0</v>
      </c>
      <c r="V19" s="147">
        <f>H19*2.4%</f>
        <v>0</v>
      </c>
      <c r="W19" s="147">
        <f t="shared" si="0"/>
        <v>0</v>
      </c>
      <c r="X19" s="148">
        <f t="shared" si="1"/>
        <v>0</v>
      </c>
      <c r="Y19" s="145">
        <f>[3]IRIS!I44</f>
        <v>0</v>
      </c>
      <c r="Z19" s="149">
        <f>+[3]CINDY!I33</f>
        <v>0</v>
      </c>
      <c r="AA19" s="150">
        <f>[3]IRIS!I45</f>
        <v>0</v>
      </c>
      <c r="AB19" s="151" t="s">
        <v>171</v>
      </c>
      <c r="AE19" s="159"/>
      <c r="AF19" s="160"/>
    </row>
    <row r="20" spans="1:35" s="169" customFormat="1" ht="15" hidden="1" x14ac:dyDescent="0.2">
      <c r="A20" s="135" t="str">
        <f>B37</f>
        <v>MARZO</v>
      </c>
      <c r="B20" s="161" t="s">
        <v>197</v>
      </c>
      <c r="C20" s="162" t="s">
        <v>198</v>
      </c>
      <c r="D20" s="163">
        <f>[3]JL!D16</f>
        <v>0</v>
      </c>
      <c r="E20" s="164">
        <f>[3]JL!D17</f>
        <v>0</v>
      </c>
      <c r="F20" s="164">
        <f>[3]JL!D18</f>
        <v>0</v>
      </c>
      <c r="G20" s="165">
        <f>[3]JL!D19</f>
        <v>0</v>
      </c>
      <c r="H20" s="141">
        <f>[3]JL!D20</f>
        <v>0</v>
      </c>
      <c r="I20" s="142">
        <f>[3]JL!D23</f>
        <v>0</v>
      </c>
      <c r="J20" s="164">
        <f>+[3]JL!D24</f>
        <v>0</v>
      </c>
      <c r="K20" s="165">
        <f>+[3]JL!D25</f>
        <v>0</v>
      </c>
      <c r="L20" s="139">
        <f>[3]JL!D26</f>
        <v>0</v>
      </c>
      <c r="M20" s="139">
        <f>[3]JL!D27</f>
        <v>0</v>
      </c>
      <c r="N20" s="139">
        <f>[3]JL!D28</f>
        <v>0</v>
      </c>
      <c r="O20" s="164">
        <f>[3]JL!D29</f>
        <v>0</v>
      </c>
      <c r="P20" s="164"/>
      <c r="Q20" s="164">
        <f>[3]JL!D30</f>
        <v>0</v>
      </c>
      <c r="R20" s="166" t="s">
        <v>170</v>
      </c>
      <c r="S20" s="167">
        <f>[3]JL!I16</f>
        <v>0</v>
      </c>
      <c r="T20" s="147">
        <f>[3]JL!I18</f>
        <v>0</v>
      </c>
      <c r="U20" s="148">
        <f>[3]JL!I17</f>
        <v>0</v>
      </c>
      <c r="V20" s="147">
        <f>H20*2.4%</f>
        <v>0</v>
      </c>
      <c r="W20" s="147">
        <f t="shared" si="0"/>
        <v>0</v>
      </c>
      <c r="X20" s="148">
        <f t="shared" si="1"/>
        <v>0</v>
      </c>
      <c r="Y20" s="147">
        <f>[3]JL!I44</f>
        <v>0</v>
      </c>
      <c r="Z20" s="149">
        <f>+[3]CINDY!I34</f>
        <v>0</v>
      </c>
      <c r="AA20" s="150">
        <f>[3]JL!I45</f>
        <v>0</v>
      </c>
      <c r="AB20" s="168" t="s">
        <v>199</v>
      </c>
      <c r="AE20" s="170" t="s">
        <v>200</v>
      </c>
      <c r="AF20" s="153">
        <f>Tabla1[[#Totals],[Fonasa 7% ]]</f>
        <v>215643.75</v>
      </c>
    </row>
    <row r="21" spans="1:35" ht="15" hidden="1" x14ac:dyDescent="0.25">
      <c r="A21" s="135" t="str">
        <f>B37</f>
        <v>MARZO</v>
      </c>
      <c r="B21" s="136" t="s">
        <v>201</v>
      </c>
      <c r="C21" s="137" t="s">
        <v>202</v>
      </c>
      <c r="D21" s="138">
        <f>[3]MACA!D16</f>
        <v>0</v>
      </c>
      <c r="E21" s="139">
        <f>[3]MACA!D17</f>
        <v>0</v>
      </c>
      <c r="F21" s="139">
        <f>[3]MACA!D18</f>
        <v>0</v>
      </c>
      <c r="G21" s="140">
        <f>[3]MACA!D19</f>
        <v>0</v>
      </c>
      <c r="H21" s="141">
        <f>[3]MACA!D20</f>
        <v>0</v>
      </c>
      <c r="I21" s="142">
        <f>[3]MACA!D23</f>
        <v>0</v>
      </c>
      <c r="J21" s="139">
        <f>[3]MACA!D24</f>
        <v>0</v>
      </c>
      <c r="K21" s="139">
        <f>[3]MACA!D25</f>
        <v>0</v>
      </c>
      <c r="L21" s="139">
        <f>[3]MACA!D26</f>
        <v>0</v>
      </c>
      <c r="M21" s="139">
        <f>[3]MACA!D27</f>
        <v>0</v>
      </c>
      <c r="N21" s="139">
        <f>[3]MACA!D28</f>
        <v>0</v>
      </c>
      <c r="O21" s="139">
        <f>[3]MACA!D29</f>
        <v>0</v>
      </c>
      <c r="P21" s="139"/>
      <c r="Q21" s="139">
        <f>[3]MACA!D30</f>
        <v>0</v>
      </c>
      <c r="R21" s="171" t="s">
        <v>180</v>
      </c>
      <c r="S21" s="144">
        <f>[3]MACA!I16</f>
        <v>0</v>
      </c>
      <c r="T21" s="145">
        <f>[3]MACA!I18</f>
        <v>0</v>
      </c>
      <c r="U21" s="172">
        <f>[3]MACA!I17</f>
        <v>0</v>
      </c>
      <c r="V21" s="147">
        <f>H21*3%</f>
        <v>0</v>
      </c>
      <c r="W21" s="147">
        <f t="shared" si="0"/>
        <v>0</v>
      </c>
      <c r="X21" s="148">
        <f t="shared" si="1"/>
        <v>0</v>
      </c>
      <c r="Y21" s="145">
        <f>[3]MACA!I44</f>
        <v>0</v>
      </c>
      <c r="Z21" s="149">
        <f>+[3]CINDY!I35</f>
        <v>0</v>
      </c>
      <c r="AA21" s="150">
        <f>[3]MACA!I45</f>
        <v>0</v>
      </c>
      <c r="AB21" s="151" t="s">
        <v>203</v>
      </c>
      <c r="AE21" s="170" t="s">
        <v>204</v>
      </c>
      <c r="AF21" s="153">
        <f>Tabla1[[#Totals],[Seguro          Cesantía 0,6%]]</f>
        <v>18483.75</v>
      </c>
    </row>
    <row r="22" spans="1:35" ht="15" hidden="1" x14ac:dyDescent="0.25">
      <c r="A22" s="135" t="str">
        <f>B37</f>
        <v>MARZO</v>
      </c>
      <c r="B22" s="136" t="s">
        <v>205</v>
      </c>
      <c r="C22" s="137" t="s">
        <v>206</v>
      </c>
      <c r="D22" s="138">
        <f>[3]MARTA!D16</f>
        <v>0</v>
      </c>
      <c r="E22" s="139">
        <f>[3]MARTA!D17</f>
        <v>0</v>
      </c>
      <c r="F22" s="139">
        <f>[3]MARTA!D18</f>
        <v>0</v>
      </c>
      <c r="G22" s="140">
        <f>[3]MARTA!D19</f>
        <v>0</v>
      </c>
      <c r="H22" s="141">
        <f>[3]MARTA!D20</f>
        <v>0</v>
      </c>
      <c r="I22" s="142">
        <f>[3]MARTA!D23</f>
        <v>0</v>
      </c>
      <c r="J22" s="139">
        <f>[3]MARTA!D24</f>
        <v>0</v>
      </c>
      <c r="K22" s="139">
        <f>[3]MARTA!D25</f>
        <v>0</v>
      </c>
      <c r="L22" s="139">
        <f>[3]MARTA!D26</f>
        <v>0</v>
      </c>
      <c r="M22" s="139">
        <f>[3]MARTA!D27</f>
        <v>0</v>
      </c>
      <c r="N22" s="139">
        <f>[3]MARTA!D28</f>
        <v>0</v>
      </c>
      <c r="O22" s="139">
        <f>[3]MARTA!D29</f>
        <v>0</v>
      </c>
      <c r="P22" s="139"/>
      <c r="Q22" s="139">
        <f>[3]MARTA!D30</f>
        <v>0</v>
      </c>
      <c r="R22" s="143" t="s">
        <v>174</v>
      </c>
      <c r="S22" s="144">
        <f>[3]MARTA!I16</f>
        <v>0</v>
      </c>
      <c r="T22" s="145">
        <f>[3]MARTA!I18</f>
        <v>0</v>
      </c>
      <c r="U22" s="146">
        <f>[3]MARTA!I17</f>
        <v>0</v>
      </c>
      <c r="V22" s="147">
        <f>H22*2.4%</f>
        <v>0</v>
      </c>
      <c r="W22" s="147">
        <f t="shared" si="0"/>
        <v>0</v>
      </c>
      <c r="X22" s="148">
        <f t="shared" si="1"/>
        <v>0</v>
      </c>
      <c r="Y22" s="145">
        <f>[3]MARTA!I44</f>
        <v>0</v>
      </c>
      <c r="Z22" s="149">
        <f>+[3]CINDY!I36</f>
        <v>0</v>
      </c>
      <c r="AA22" s="150">
        <f>[3]MARTA!I45</f>
        <v>0</v>
      </c>
      <c r="AB22" s="151" t="s">
        <v>171</v>
      </c>
      <c r="AE22" s="159"/>
      <c r="AF22" s="160"/>
    </row>
    <row r="23" spans="1:35" s="169" customFormat="1" ht="14.45" hidden="1" customHeight="1" x14ac:dyDescent="0.25">
      <c r="A23" s="135" t="str">
        <f>B37</f>
        <v>MARZO</v>
      </c>
      <c r="B23" s="161" t="s">
        <v>207</v>
      </c>
      <c r="C23" s="162">
        <f>[3]MELI!B10</f>
        <v>0</v>
      </c>
      <c r="D23" s="163">
        <f>+[3]MELI!D20</f>
        <v>0</v>
      </c>
      <c r="E23" s="164">
        <f>[3]MELI!D17</f>
        <v>0</v>
      </c>
      <c r="F23" s="164">
        <f>[3]MELI!D18</f>
        <v>0</v>
      </c>
      <c r="G23" s="165">
        <f>[3]MELI!D19</f>
        <v>0</v>
      </c>
      <c r="H23" s="141">
        <f>[3]MELI!D20</f>
        <v>0</v>
      </c>
      <c r="I23" s="142">
        <f>[3]MELI!D23</f>
        <v>0</v>
      </c>
      <c r="J23" s="164">
        <f>[3]MELI!D24</f>
        <v>0</v>
      </c>
      <c r="K23" s="164">
        <f>[3]MELI!D25</f>
        <v>0</v>
      </c>
      <c r="L23" s="139">
        <f>[3]MELI!D26</f>
        <v>0</v>
      </c>
      <c r="M23" s="139">
        <f>[3]MELI!D27</f>
        <v>0</v>
      </c>
      <c r="N23" s="139">
        <f>[3]MELI!D28</f>
        <v>0</v>
      </c>
      <c r="O23" s="164">
        <f>[3]MELI!D29</f>
        <v>0</v>
      </c>
      <c r="P23" s="164"/>
      <c r="Q23" s="164">
        <f>+[3]MELI!D30</f>
        <v>0</v>
      </c>
      <c r="R23" s="166" t="s">
        <v>170</v>
      </c>
      <c r="S23" s="167">
        <f>+[3]MELI!I16</f>
        <v>0</v>
      </c>
      <c r="T23" s="147">
        <f>+[3]MELI!I18</f>
        <v>0</v>
      </c>
      <c r="U23" s="148">
        <f>+[3]MELI!I17</f>
        <v>0</v>
      </c>
      <c r="V23" s="147">
        <f>H23*2.4%</f>
        <v>0</v>
      </c>
      <c r="W23" s="147">
        <f t="shared" si="0"/>
        <v>0</v>
      </c>
      <c r="X23" s="148">
        <f t="shared" si="1"/>
        <v>0</v>
      </c>
      <c r="Y23" s="147">
        <f>[3]MELI!I44</f>
        <v>0</v>
      </c>
      <c r="Z23" s="149">
        <f>+[3]CINDY!I37</f>
        <v>0</v>
      </c>
      <c r="AA23" s="150">
        <f>[3]MELI!I45</f>
        <v>0</v>
      </c>
      <c r="AB23" s="151" t="s">
        <v>171</v>
      </c>
      <c r="AE23" s="170" t="s">
        <v>112</v>
      </c>
      <c r="AF23" s="173">
        <f>AF18+AF20+AF21</f>
        <v>568734.0625</v>
      </c>
    </row>
    <row r="24" spans="1:35" ht="14.45" hidden="1" customHeight="1" x14ac:dyDescent="0.25">
      <c r="A24" s="135" t="str">
        <f>B37</f>
        <v>MARZO</v>
      </c>
      <c r="B24" s="136" t="s">
        <v>208</v>
      </c>
      <c r="C24" s="137" t="s">
        <v>209</v>
      </c>
      <c r="D24" s="138">
        <f>[3]PAME!D16</f>
        <v>0</v>
      </c>
      <c r="E24" s="139">
        <f>[3]PAME!D17</f>
        <v>0</v>
      </c>
      <c r="F24" s="139">
        <f>[3]PAME!D18</f>
        <v>0</v>
      </c>
      <c r="G24" s="140">
        <f>[3]PAME!D19</f>
        <v>0</v>
      </c>
      <c r="H24" s="141">
        <f>[3]PAME!D20</f>
        <v>0</v>
      </c>
      <c r="I24" s="142">
        <f>[3]PAME!D23</f>
        <v>0</v>
      </c>
      <c r="J24" s="139">
        <f>[3]PAME!D24</f>
        <v>0</v>
      </c>
      <c r="K24" s="139">
        <f>[3]PAME!D25</f>
        <v>0</v>
      </c>
      <c r="L24" s="139">
        <f>[3]PAME!D26</f>
        <v>0</v>
      </c>
      <c r="M24" s="139">
        <f>[3]PAME!D27</f>
        <v>0</v>
      </c>
      <c r="N24" s="139">
        <f>[3]PAME!D28</f>
        <v>0</v>
      </c>
      <c r="O24" s="139">
        <f>[3]PAME!D29</f>
        <v>0</v>
      </c>
      <c r="P24" s="139"/>
      <c r="Q24" s="139">
        <f>[3]PAME!D30</f>
        <v>0</v>
      </c>
      <c r="R24" s="174" t="s">
        <v>184</v>
      </c>
      <c r="S24" s="144">
        <f>[3]PAME!I16</f>
        <v>0</v>
      </c>
      <c r="T24" s="145">
        <f>[3]PAME!I18</f>
        <v>0</v>
      </c>
      <c r="U24" s="172">
        <f>[3]PAME!I17</f>
        <v>0</v>
      </c>
      <c r="V24" s="147">
        <f>H24*3%</f>
        <v>0</v>
      </c>
      <c r="W24" s="147">
        <f t="shared" si="0"/>
        <v>0</v>
      </c>
      <c r="X24" s="148">
        <f t="shared" si="1"/>
        <v>0</v>
      </c>
      <c r="Y24" s="145">
        <f>[3]PAME!I44</f>
        <v>0</v>
      </c>
      <c r="Z24" s="149">
        <f>+[3]CINDY!I38</f>
        <v>0</v>
      </c>
      <c r="AA24" s="150">
        <f>[3]PAME!I45</f>
        <v>0</v>
      </c>
      <c r="AB24" s="151" t="s">
        <v>203</v>
      </c>
      <c r="AE24" s="79"/>
      <c r="AF24" s="175"/>
    </row>
    <row r="25" spans="1:35" ht="15" hidden="1" x14ac:dyDescent="0.25">
      <c r="A25" s="135" t="str">
        <f>B37</f>
        <v>MARZO</v>
      </c>
      <c r="B25" s="136" t="s">
        <v>210</v>
      </c>
      <c r="C25" s="137" t="s">
        <v>211</v>
      </c>
      <c r="D25" s="138">
        <f>[3]PAO!D16</f>
        <v>0</v>
      </c>
      <c r="E25" s="139">
        <f>[3]PAO!D17</f>
        <v>0</v>
      </c>
      <c r="F25" s="156">
        <f>[3]PAO!D18</f>
        <v>0</v>
      </c>
      <c r="G25" s="140">
        <f>[3]PAO!D19</f>
        <v>0</v>
      </c>
      <c r="H25" s="141">
        <f>[3]PAO!D20</f>
        <v>0</v>
      </c>
      <c r="I25" s="142">
        <f>[3]PAO!D23</f>
        <v>0</v>
      </c>
      <c r="J25" s="139">
        <f>[3]PAO!D24</f>
        <v>0</v>
      </c>
      <c r="K25" s="139">
        <f>[3]PAO!D25</f>
        <v>0</v>
      </c>
      <c r="L25" s="139">
        <f>[3]PAO!D26</f>
        <v>0</v>
      </c>
      <c r="M25" s="139">
        <f>[3]PAO!D27</f>
        <v>0</v>
      </c>
      <c r="N25" s="139">
        <f>[3]PAO!D28</f>
        <v>0</v>
      </c>
      <c r="O25" s="139">
        <f>[3]PAO!D29</f>
        <v>0</v>
      </c>
      <c r="P25" s="139"/>
      <c r="Q25" s="139">
        <f>[3]PAO!D30</f>
        <v>0</v>
      </c>
      <c r="R25" s="176" t="s">
        <v>180</v>
      </c>
      <c r="S25" s="144">
        <f>[3]PAO!I16</f>
        <v>0</v>
      </c>
      <c r="T25" s="145">
        <f>[3]PAO!I18</f>
        <v>0</v>
      </c>
      <c r="U25" s="146">
        <f>[3]PAO!I17</f>
        <v>0</v>
      </c>
      <c r="V25" s="147">
        <f>H25*2.4%</f>
        <v>0</v>
      </c>
      <c r="W25" s="147">
        <f t="shared" si="0"/>
        <v>0</v>
      </c>
      <c r="X25" s="148">
        <f t="shared" si="1"/>
        <v>0</v>
      </c>
      <c r="Y25" s="145">
        <f>[3]PAO!I44</f>
        <v>0</v>
      </c>
      <c r="Z25" s="149">
        <f>+[3]CINDY!I39</f>
        <v>0</v>
      </c>
      <c r="AA25" s="150">
        <f>[3]PAO!I45</f>
        <v>0</v>
      </c>
      <c r="AB25" s="151" t="s">
        <v>171</v>
      </c>
      <c r="AE25" s="79"/>
      <c r="AF25" s="175"/>
    </row>
    <row r="26" spans="1:35" ht="15" hidden="1" x14ac:dyDescent="0.25">
      <c r="A26" s="135" t="str">
        <f>B37</f>
        <v>MARZO</v>
      </c>
      <c r="B26" s="136" t="s">
        <v>212</v>
      </c>
      <c r="C26" s="137" t="s">
        <v>213</v>
      </c>
      <c r="D26" s="138">
        <f>[3]SHAL!D16</f>
        <v>0</v>
      </c>
      <c r="E26" s="139">
        <f>[3]SHAL!D17</f>
        <v>0</v>
      </c>
      <c r="F26" s="139">
        <f>[3]SHAL!D18</f>
        <v>0</v>
      </c>
      <c r="G26" s="140">
        <f>[3]SHAL!D37</f>
        <v>0</v>
      </c>
      <c r="H26" s="141">
        <f>[3]SHAL!D20</f>
        <v>0</v>
      </c>
      <c r="I26" s="142">
        <f>[3]SHAL!D23</f>
        <v>0</v>
      </c>
      <c r="J26" s="139">
        <f>[3]SHAL!D24</f>
        <v>0</v>
      </c>
      <c r="K26" s="139">
        <f>[3]SHAL!D25</f>
        <v>0</v>
      </c>
      <c r="L26" s="139">
        <f>[3]SHAL!D26</f>
        <v>0</v>
      </c>
      <c r="M26" s="139">
        <f>[3]SHAL!D27</f>
        <v>0</v>
      </c>
      <c r="N26" s="139">
        <f>[3]SHAL!D28</f>
        <v>0</v>
      </c>
      <c r="O26" s="139">
        <f>[3]SHAL!D29</f>
        <v>0</v>
      </c>
      <c r="P26" s="139"/>
      <c r="Q26" s="139">
        <f>[3]SHAL!D30</f>
        <v>0</v>
      </c>
      <c r="R26" s="143" t="s">
        <v>174</v>
      </c>
      <c r="S26" s="144">
        <f>[3]SHAL!I16</f>
        <v>0</v>
      </c>
      <c r="T26" s="145">
        <f>[3]SHAL!I18</f>
        <v>0</v>
      </c>
      <c r="U26" s="172">
        <f>[3]SHAL!I17</f>
        <v>0</v>
      </c>
      <c r="V26" s="147">
        <f>H26*2.4%</f>
        <v>0</v>
      </c>
      <c r="W26" s="147">
        <f t="shared" si="0"/>
        <v>0</v>
      </c>
      <c r="X26" s="148">
        <f>H26*0.93%</f>
        <v>0</v>
      </c>
      <c r="Y26" s="145">
        <f>[3]SHAL!I44</f>
        <v>0</v>
      </c>
      <c r="Z26" s="149">
        <f>+[3]CINDY!I40</f>
        <v>0</v>
      </c>
      <c r="AA26" s="150">
        <f>[3]SHAL!I45</f>
        <v>0</v>
      </c>
      <c r="AB26" s="151" t="s">
        <v>203</v>
      </c>
      <c r="AE26" s="177"/>
      <c r="AF26" s="178"/>
    </row>
    <row r="27" spans="1:35" ht="15" hidden="1" x14ac:dyDescent="0.25">
      <c r="A27" s="135" t="str">
        <f>B37</f>
        <v>MARZO</v>
      </c>
      <c r="B27" s="136" t="s">
        <v>214</v>
      </c>
      <c r="C27" s="137" t="s">
        <v>215</v>
      </c>
      <c r="D27" s="138">
        <f>[3]ROSE!D16</f>
        <v>0</v>
      </c>
      <c r="E27" s="139">
        <f>[3]ROSE!D17</f>
        <v>0</v>
      </c>
      <c r="F27" s="139">
        <f>[3]ROSE!D18</f>
        <v>0</v>
      </c>
      <c r="G27" s="140">
        <f>[3]ROSE!D19</f>
        <v>0</v>
      </c>
      <c r="H27" s="141">
        <f>[3]ROSE!D20</f>
        <v>0</v>
      </c>
      <c r="I27" s="142">
        <f>[3]ROSE!D23</f>
        <v>0</v>
      </c>
      <c r="J27" s="139">
        <f>[3]ROSE!D24</f>
        <v>0</v>
      </c>
      <c r="K27" s="139">
        <f>[3]ROSE!D25</f>
        <v>0</v>
      </c>
      <c r="L27" s="139">
        <f>[3]ROSE!D26</f>
        <v>0</v>
      </c>
      <c r="M27" s="139">
        <f>[3]ROSE!D27</f>
        <v>0</v>
      </c>
      <c r="N27" s="139">
        <f>[3]ROSE!D28</f>
        <v>0</v>
      </c>
      <c r="O27" s="139">
        <f>[3]ROSE!D29</f>
        <v>0</v>
      </c>
      <c r="P27" s="139"/>
      <c r="Q27" s="139">
        <f>[3]ROSE!D30</f>
        <v>0</v>
      </c>
      <c r="R27" s="179" t="s">
        <v>183</v>
      </c>
      <c r="S27" s="144">
        <f>[3]ROSE!I16</f>
        <v>0</v>
      </c>
      <c r="T27" s="145">
        <f>[3]ROSE!I18</f>
        <v>0</v>
      </c>
      <c r="U27" s="172">
        <v>0</v>
      </c>
      <c r="V27" s="147">
        <f>H27*3%</f>
        <v>0</v>
      </c>
      <c r="W27" s="147">
        <f t="shared" si="0"/>
        <v>0</v>
      </c>
      <c r="X27" s="148">
        <f t="shared" si="1"/>
        <v>0</v>
      </c>
      <c r="Y27" s="149">
        <f>[3]ROSE!I44</f>
        <v>0</v>
      </c>
      <c r="Z27" s="149">
        <f>+[3]CINDY!I41</f>
        <v>0</v>
      </c>
      <c r="AA27" s="150">
        <f>[3]ROSE!I45</f>
        <v>0</v>
      </c>
      <c r="AB27" s="151" t="s">
        <v>216</v>
      </c>
      <c r="AE27" s="177" t="s">
        <v>217</v>
      </c>
      <c r="AF27" s="178"/>
    </row>
    <row r="28" spans="1:35" s="169" customFormat="1" ht="15" hidden="1" x14ac:dyDescent="0.2">
      <c r="A28" s="135" t="str">
        <f>B37</f>
        <v>MARZO</v>
      </c>
      <c r="B28" s="161" t="s">
        <v>218</v>
      </c>
      <c r="C28" s="162">
        <f>[3]SUSI!B10</f>
        <v>0</v>
      </c>
      <c r="D28" s="163">
        <f>+[3]SUSI!D20</f>
        <v>0</v>
      </c>
      <c r="E28" s="164">
        <f>[3]SUSI!D17</f>
        <v>0</v>
      </c>
      <c r="F28" s="164">
        <f>[3]SUSI!D18</f>
        <v>0</v>
      </c>
      <c r="G28" s="165">
        <f>[3]SUSI!D19</f>
        <v>0</v>
      </c>
      <c r="H28" s="141">
        <f>[3]SUSI!D20</f>
        <v>0</v>
      </c>
      <c r="I28" s="180">
        <f>[3]SUSI!D23</f>
        <v>0</v>
      </c>
      <c r="J28" s="164">
        <f>[3]SUSI!D24</f>
        <v>0</v>
      </c>
      <c r="K28" s="164">
        <f>[3]SUSI!D25</f>
        <v>0</v>
      </c>
      <c r="L28" s="139">
        <f>[3]SUSI!D26</f>
        <v>0</v>
      </c>
      <c r="M28" s="139">
        <f>[3]SUSI!D27</f>
        <v>0</v>
      </c>
      <c r="N28" s="139">
        <f>[3]SUSI!D28</f>
        <v>0</v>
      </c>
      <c r="O28" s="164">
        <f>[3]SUSI!D29</f>
        <v>0</v>
      </c>
      <c r="P28" s="164"/>
      <c r="Q28" s="164">
        <f>+[3]SUSI!D30</f>
        <v>0</v>
      </c>
      <c r="R28" s="179" t="s">
        <v>183</v>
      </c>
      <c r="S28" s="167">
        <f>+[3]SUSI!I16</f>
        <v>0</v>
      </c>
      <c r="T28" s="147">
        <f>+[3]SUSI!I18</f>
        <v>0</v>
      </c>
      <c r="U28" s="148">
        <f>+[3]SUSI!I17</f>
        <v>0</v>
      </c>
      <c r="V28" s="147">
        <f>+H28*2.4%</f>
        <v>0</v>
      </c>
      <c r="W28" s="147">
        <f t="shared" si="0"/>
        <v>0</v>
      </c>
      <c r="X28" s="148">
        <f t="shared" si="1"/>
        <v>0</v>
      </c>
      <c r="Y28" s="147">
        <f>[3]SUSI!I44</f>
        <v>0</v>
      </c>
      <c r="Z28" s="149">
        <f>+[3]CINDY!I42</f>
        <v>0</v>
      </c>
      <c r="AA28" s="150">
        <f>[3]SUSI!I45</f>
        <v>0</v>
      </c>
      <c r="AB28" s="151" t="s">
        <v>171</v>
      </c>
      <c r="AE28" s="170" t="s">
        <v>219</v>
      </c>
      <c r="AF28" s="170" t="s">
        <v>220</v>
      </c>
    </row>
    <row r="29" spans="1:35" ht="14.45" hidden="1" customHeight="1" x14ac:dyDescent="0.25">
      <c r="A29" s="135" t="str">
        <f>B37</f>
        <v>MARZO</v>
      </c>
      <c r="B29" s="136" t="s">
        <v>221</v>
      </c>
      <c r="C29" s="137" t="s">
        <v>222</v>
      </c>
      <c r="D29" s="138">
        <f>[3]YOLI!D16</f>
        <v>0</v>
      </c>
      <c r="E29" s="139">
        <f>[3]YOLI!D17</f>
        <v>0</v>
      </c>
      <c r="F29" s="139">
        <f>[3]YOLI!D18</f>
        <v>0</v>
      </c>
      <c r="G29" s="140">
        <f>[3]YOLI!D19</f>
        <v>0</v>
      </c>
      <c r="H29" s="141">
        <f>[3]YOLI!D20</f>
        <v>0</v>
      </c>
      <c r="I29" s="142">
        <f>[3]YOLI!D23</f>
        <v>0</v>
      </c>
      <c r="J29" s="140">
        <f>[3]YOLI!D24</f>
        <v>0</v>
      </c>
      <c r="K29" s="140">
        <f>[3]YOLI!D25</f>
        <v>0</v>
      </c>
      <c r="L29" s="139">
        <f>[3]YOLI!D26</f>
        <v>0</v>
      </c>
      <c r="M29" s="139">
        <f>[3]YOLI!D27</f>
        <v>0</v>
      </c>
      <c r="N29" s="139">
        <f>[3]YOLI!D28</f>
        <v>0</v>
      </c>
      <c r="O29" s="139">
        <f>[3]YOLI!D29</f>
        <v>0</v>
      </c>
      <c r="P29" s="139">
        <f>[3]YOLI!I26</f>
        <v>0</v>
      </c>
      <c r="Q29" s="139">
        <f>[3]YOLI!D30</f>
        <v>0</v>
      </c>
      <c r="R29" s="143" t="s">
        <v>174</v>
      </c>
      <c r="S29" s="144">
        <f>[3]YOLI!I16</f>
        <v>0</v>
      </c>
      <c r="T29" s="145">
        <f>[3]YOLI!I18</f>
        <v>0</v>
      </c>
      <c r="U29" s="146">
        <f>[3]YOLI!I17</f>
        <v>0</v>
      </c>
      <c r="V29" s="147">
        <f>H29*2.4%</f>
        <v>0</v>
      </c>
      <c r="W29" s="147">
        <f t="shared" si="0"/>
        <v>0</v>
      </c>
      <c r="X29" s="148">
        <f t="shared" si="1"/>
        <v>0</v>
      </c>
      <c r="Y29" s="149">
        <v>8010</v>
      </c>
      <c r="Z29" s="149">
        <f>+[3]CINDY!I43</f>
        <v>654400.38791666669</v>
      </c>
      <c r="AA29" s="150">
        <f>[3]YOLI!I45</f>
        <v>0</v>
      </c>
      <c r="AB29" s="151" t="s">
        <v>171</v>
      </c>
      <c r="AE29" s="181" t="s">
        <v>223</v>
      </c>
      <c r="AF29" s="160">
        <f>Tabla1[[#Totals],[Seguro           Cesantia 2,4% - 3%]]</f>
        <v>73935</v>
      </c>
    </row>
    <row r="30" spans="1:35" ht="15" x14ac:dyDescent="0.25">
      <c r="A30" s="182" t="s">
        <v>85</v>
      </c>
      <c r="B30" s="136"/>
      <c r="D30" s="183">
        <f>SUBTOTAL(109,Tabla1[Sueldo Base])</f>
        <v>2210000</v>
      </c>
      <c r="E30" s="184">
        <f>SUBTOTAL(109,Tabla1[Gratificación])</f>
        <v>415625</v>
      </c>
      <c r="F30" s="184">
        <f>SUBTOTAL(109,Tabla1[COMISIONES])</f>
        <v>350000</v>
      </c>
      <c r="G30" s="184">
        <f>SUBTOTAL(109,Tabla1[SEMANA CORRIDA])</f>
        <v>105000</v>
      </c>
      <c r="H30" s="185">
        <f>SUBTOTAL(109,Tabla1[Total Imponible])</f>
        <v>3080625</v>
      </c>
      <c r="I30" s="186">
        <f>SUBTOTAL(109,Tabla1[Asignacion Familiar])</f>
        <v>0</v>
      </c>
      <c r="J30" s="184">
        <f>SUBTOTAL(109,Tabla1[Movilización])</f>
        <v>150000</v>
      </c>
      <c r="K30" s="184">
        <f>SUBTOTAL(109,Tabla1[Colación])</f>
        <v>150000</v>
      </c>
      <c r="L30" s="184">
        <f>SUBTOTAL(109,Tabla1[Aguinaldo])</f>
        <v>0</v>
      </c>
      <c r="M30" s="184">
        <f>SUBTOTAL(109,Tabla1[Bono Vacaciones])</f>
        <v>0</v>
      </c>
      <c r="N30" s="184">
        <f>SUBTOTAL(109,Tabla1[Bono   Especial])</f>
        <v>0</v>
      </c>
      <c r="O30" s="184">
        <f>SUBTOTAL(109,Tabla1[Otros])</f>
        <v>0</v>
      </c>
      <c r="P30" s="184"/>
      <c r="Q30" s="184">
        <f>SUBTOTAL(109,Tabla1[Total       Haberes])</f>
        <v>3380625</v>
      </c>
      <c r="R30" s="187"/>
      <c r="S30" s="188">
        <f>SUBTOTAL(109,Tabla1[AFP])</f>
        <v>334606.5625</v>
      </c>
      <c r="T30" s="184">
        <f>SUBTOTAL(109,Tabla1[Fonasa 7% ])</f>
        <v>215643.75</v>
      </c>
      <c r="U30" s="189">
        <f>SUBTOTAL(109,Tabla1[Seguro          Cesantía 0,6%])</f>
        <v>18483.75</v>
      </c>
      <c r="V30" s="190">
        <f>SUBTOTAL(109,Tabla1[Seguro           Cesantia 2,4% - 3%])</f>
        <v>73935</v>
      </c>
      <c r="W30" s="190">
        <f>SUBTOTAL(109,Tabla1[SIS 1,86%])</f>
        <v>57299.625</v>
      </c>
      <c r="X30" s="185">
        <f>SUBTOTAL(109,Tabla1[MUTUAL       0,93%])</f>
        <v>28649.8125</v>
      </c>
      <c r="Y30" s="145">
        <f>SUBTOTAL(109,Tabla1[[IUT ES DESCUENTO AL TRABAJADOR ]])</f>
        <v>17453.445833333339</v>
      </c>
      <c r="Z30" s="145">
        <f>SUBTOTAL(109,Tabla1[PRÉSTAMO 3% TRABAJADOR])</f>
        <v>17146.403749999998</v>
      </c>
      <c r="AA30" s="147">
        <f>SUBTOTAL(109,Tabla1[Sueldo      Liquido])</f>
        <v>2777291.0879166666</v>
      </c>
      <c r="AB30" s="168">
        <f>SUBTOTAL(103,Tabla1[Calidad del            Contrato])-1</f>
        <v>3</v>
      </c>
      <c r="AE30" s="159" t="s">
        <v>224</v>
      </c>
      <c r="AF30" s="160">
        <f>Tabla1[[#Totals],[SIS 1,86%]]</f>
        <v>57299.625</v>
      </c>
    </row>
    <row r="31" spans="1:35" ht="15" x14ac:dyDescent="0.25">
      <c r="AE31" s="159" t="s">
        <v>225</v>
      </c>
      <c r="AF31" s="160">
        <f>Tabla1[[#Totals],[MUTUAL       0,93%]]</f>
        <v>28649.8125</v>
      </c>
    </row>
    <row r="32" spans="1:35" ht="15.75" thickBot="1" x14ac:dyDescent="0.3">
      <c r="S32" s="376">
        <f>SUM(Tabla1[[#Totals],[AFP]:[Seguro          Cesantía 0,6%]])</f>
        <v>568734.0625</v>
      </c>
      <c r="T32" s="377"/>
      <c r="U32" s="378"/>
      <c r="V32" s="379">
        <f>SUM(Tabla1[[#Totals],[Seguro           Cesantia 2,4% - 3%]:[MUTUAL       0,93%]])</f>
        <v>159884.4375</v>
      </c>
      <c r="W32" s="380"/>
      <c r="X32" s="381"/>
      <c r="Y32" s="191"/>
      <c r="AE32" s="170" t="s">
        <v>112</v>
      </c>
      <c r="AF32" s="173">
        <f>SUM(AF29:AF31)</f>
        <v>159884.4375</v>
      </c>
    </row>
    <row r="33" spans="1:33" ht="15" x14ac:dyDescent="0.25">
      <c r="I33" s="192" t="s">
        <v>226</v>
      </c>
      <c r="J33" s="193"/>
    </row>
    <row r="34" spans="1:33" ht="15" x14ac:dyDescent="0.25">
      <c r="I34" s="18" t="s">
        <v>133</v>
      </c>
      <c r="J34" s="194">
        <f>+Tabla1[[#Totals],[AFP]]</f>
        <v>334606.5625</v>
      </c>
      <c r="M34" s="79"/>
      <c r="N34" s="79"/>
      <c r="O34" s="79"/>
      <c r="P34" s="79"/>
      <c r="Z34" s="195" t="s">
        <v>129</v>
      </c>
    </row>
    <row r="35" spans="1:33" ht="15" x14ac:dyDescent="0.25">
      <c r="I35" s="18" t="s">
        <v>227</v>
      </c>
      <c r="J35" s="194">
        <f>+Tabla1[[#Totals],[Fonasa 7% ]]</f>
        <v>215643.75</v>
      </c>
      <c r="M35" s="196"/>
      <c r="N35" s="196"/>
      <c r="O35" s="196"/>
      <c r="P35" s="196"/>
      <c r="Q35" s="197"/>
      <c r="Z35" s="198">
        <v>1.86</v>
      </c>
    </row>
    <row r="36" spans="1:33" ht="15" x14ac:dyDescent="0.25">
      <c r="B36" s="199">
        <v>44621</v>
      </c>
      <c r="I36" s="18" t="s">
        <v>228</v>
      </c>
      <c r="J36" s="194">
        <f>+Tabla1[[#Totals],[SIS 1,86%]]</f>
        <v>57299.625</v>
      </c>
      <c r="M36" s="196"/>
      <c r="N36" s="196"/>
      <c r="O36" s="196"/>
      <c r="P36" s="196"/>
    </row>
    <row r="37" spans="1:33" ht="15" x14ac:dyDescent="0.25">
      <c r="B37" s="200" t="s">
        <v>116</v>
      </c>
      <c r="I37" s="18" t="s">
        <v>135</v>
      </c>
      <c r="J37" s="194">
        <f>+Tabla1[[#Totals],[Seguro          Cesantía 0,6%]]+Tabla1[[#Totals],[Seguro           Cesantia 2,4% - 3%]]</f>
        <v>92418.75</v>
      </c>
      <c r="M37" s="196"/>
      <c r="N37" s="196"/>
      <c r="O37" s="196"/>
      <c r="P37" s="196"/>
    </row>
    <row r="38" spans="1:33" ht="15" x14ac:dyDescent="0.25">
      <c r="B38" s="200"/>
      <c r="I38" s="18" t="s">
        <v>131</v>
      </c>
      <c r="J38" s="194">
        <f>+Tabla1[[#Totals],[MUTUAL       0,93%]]</f>
        <v>28649.8125</v>
      </c>
      <c r="M38" s="196"/>
      <c r="N38" s="196"/>
      <c r="O38" s="196"/>
      <c r="P38" s="196"/>
    </row>
    <row r="39" spans="1:33" ht="15.75" thickBot="1" x14ac:dyDescent="0.3">
      <c r="B39" s="200"/>
      <c r="I39" s="201" t="s">
        <v>229</v>
      </c>
      <c r="J39" s="202">
        <f>SUM(J34:J38)</f>
        <v>728618.5</v>
      </c>
      <c r="M39" s="196"/>
      <c r="N39" s="196"/>
      <c r="O39" s="196"/>
      <c r="P39" s="196"/>
    </row>
    <row r="40" spans="1:33" ht="15.75" thickBot="1" x14ac:dyDescent="0.3">
      <c r="B40" s="200"/>
      <c r="M40" s="196"/>
      <c r="N40" s="196"/>
      <c r="O40" s="196"/>
      <c r="P40" s="196"/>
    </row>
    <row r="41" spans="1:33" ht="15" x14ac:dyDescent="0.25">
      <c r="B41" s="200"/>
      <c r="I41" s="203" t="s">
        <v>230</v>
      </c>
      <c r="J41" s="193"/>
      <c r="M41" s="196"/>
      <c r="N41" s="196"/>
      <c r="O41" s="196"/>
      <c r="P41" s="196"/>
    </row>
    <row r="42" spans="1:33" ht="15.75" thickBot="1" x14ac:dyDescent="0.3">
      <c r="B42" s="200"/>
      <c r="I42" s="201" t="s">
        <v>156</v>
      </c>
      <c r="J42" s="204">
        <f>+Tabla1[[#Totals],[IUT ES DESCUENTO AL TRABAJADOR ]]</f>
        <v>17453.445833333339</v>
      </c>
      <c r="M42" s="196"/>
      <c r="N42" s="196"/>
      <c r="O42" s="196"/>
      <c r="P42" s="196"/>
    </row>
    <row r="43" spans="1:33" ht="15" x14ac:dyDescent="0.25">
      <c r="M43" s="196"/>
      <c r="N43" s="196"/>
      <c r="O43" s="196"/>
      <c r="P43" s="196"/>
    </row>
    <row r="44" spans="1:33" ht="15" x14ac:dyDescent="0.25">
      <c r="R44" s="81"/>
      <c r="W44" s="196"/>
    </row>
    <row r="45" spans="1:33" ht="15" x14ac:dyDescent="0.25">
      <c r="J45" s="205"/>
      <c r="K45" s="205"/>
      <c r="M45" s="205"/>
      <c r="N45" s="205"/>
      <c r="O45" s="205"/>
      <c r="P45" s="205"/>
      <c r="Q45" s="205"/>
      <c r="S45" s="206"/>
      <c r="T45" s="206"/>
      <c r="U45" s="205"/>
      <c r="V45" s="205"/>
      <c r="W45" s="205"/>
      <c r="X45" s="205"/>
      <c r="Y45" s="205"/>
      <c r="Z45" s="205"/>
      <c r="AA45" s="207"/>
    </row>
    <row r="46" spans="1:33" ht="33.75" hidden="1" x14ac:dyDescent="0.25">
      <c r="A46" s="208" t="s">
        <v>141</v>
      </c>
      <c r="B46" s="208" t="s">
        <v>142</v>
      </c>
      <c r="C46" s="208" t="s">
        <v>143</v>
      </c>
      <c r="D46" s="209" t="s">
        <v>144</v>
      </c>
      <c r="E46" s="210" t="s">
        <v>145</v>
      </c>
      <c r="F46" s="210" t="s">
        <v>146</v>
      </c>
      <c r="G46" s="210" t="s">
        <v>231</v>
      </c>
      <c r="H46" s="211" t="s">
        <v>148</v>
      </c>
      <c r="I46" s="209" t="s">
        <v>149</v>
      </c>
      <c r="J46" s="210" t="s">
        <v>150</v>
      </c>
      <c r="K46" s="210" t="s">
        <v>151</v>
      </c>
      <c r="L46" s="210" t="s">
        <v>152</v>
      </c>
      <c r="M46" s="210" t="s">
        <v>153</v>
      </c>
      <c r="N46" s="210" t="s">
        <v>154</v>
      </c>
      <c r="O46" s="210" t="s">
        <v>155</v>
      </c>
      <c r="P46" s="212" t="s">
        <v>156</v>
      </c>
      <c r="Q46" s="210" t="s">
        <v>157</v>
      </c>
      <c r="R46" s="211" t="s">
        <v>158</v>
      </c>
      <c r="S46" s="213" t="s">
        <v>133</v>
      </c>
      <c r="T46" s="214" t="s">
        <v>159</v>
      </c>
      <c r="U46" s="215" t="s">
        <v>160</v>
      </c>
      <c r="V46" s="214" t="s">
        <v>161</v>
      </c>
      <c r="W46" s="214" t="s">
        <v>232</v>
      </c>
      <c r="X46" s="215" t="s">
        <v>163</v>
      </c>
      <c r="Y46" s="208" t="s">
        <v>164</v>
      </c>
      <c r="Z46" s="208" t="s">
        <v>233</v>
      </c>
      <c r="AA46" s="208" t="s">
        <v>166</v>
      </c>
      <c r="AB46" s="208" t="s">
        <v>167</v>
      </c>
    </row>
    <row r="47" spans="1:33" ht="15.75" hidden="1" x14ac:dyDescent="0.25">
      <c r="A47" s="216" t="str">
        <f>B37</f>
        <v>MARZO</v>
      </c>
      <c r="B47" s="217" t="s">
        <v>234</v>
      </c>
      <c r="C47" s="218" t="s">
        <v>235</v>
      </c>
      <c r="D47" s="219">
        <f>[3]JOHN!D16</f>
        <v>0</v>
      </c>
      <c r="E47" s="220">
        <f>[3]JOHN!D17</f>
        <v>0</v>
      </c>
      <c r="F47" s="221">
        <f>[3]JOHN!D18</f>
        <v>0</v>
      </c>
      <c r="G47" s="222">
        <f>[3]JOHN!D19</f>
        <v>0</v>
      </c>
      <c r="H47" s="223">
        <f>[3]JOHN!D20</f>
        <v>0</v>
      </c>
      <c r="I47" s="224">
        <f>[3]JOHN!D23</f>
        <v>0</v>
      </c>
      <c r="J47" s="221">
        <f>[3]JOHN!D24</f>
        <v>0</v>
      </c>
      <c r="K47" s="221">
        <f>[3]JOHN!D25</f>
        <v>0</v>
      </c>
      <c r="L47" s="225">
        <f>[3]JOHN!D26</f>
        <v>0</v>
      </c>
      <c r="M47" s="225">
        <f>[3]JOHN!D27</f>
        <v>0</v>
      </c>
      <c r="N47" s="225">
        <f>[3]JOHN!D28</f>
        <v>0</v>
      </c>
      <c r="O47" s="221">
        <f>[3]JOHN!D29</f>
        <v>0</v>
      </c>
      <c r="P47" s="221"/>
      <c r="Q47" s="221">
        <f>[3]JOHN!D30</f>
        <v>0</v>
      </c>
      <c r="R47" s="226" t="s">
        <v>174</v>
      </c>
      <c r="S47" s="227">
        <f>[3]JOHN!I16</f>
        <v>0</v>
      </c>
      <c r="T47" s="228">
        <f>[3]JOHN!I18</f>
        <v>0</v>
      </c>
      <c r="U47" s="229">
        <f>[3]JOHN!I17</f>
        <v>0</v>
      </c>
      <c r="V47" s="228">
        <f>H47*2.4%</f>
        <v>0</v>
      </c>
      <c r="W47" s="228">
        <f>H47*1.85%</f>
        <v>0</v>
      </c>
      <c r="X47" s="230">
        <f>H47*0.93%</f>
        <v>0</v>
      </c>
      <c r="Y47" s="228"/>
      <c r="Z47" s="231">
        <f>[3]JOHN!I44</f>
        <v>0</v>
      </c>
      <c r="AA47" s="232">
        <f>[3]JOHN!I45</f>
        <v>0</v>
      </c>
      <c r="AB47" s="233" t="s">
        <v>203</v>
      </c>
      <c r="AF47" s="234" t="s">
        <v>236</v>
      </c>
      <c r="AG47" s="235"/>
    </row>
    <row r="48" spans="1:33" ht="15.75" hidden="1" x14ac:dyDescent="0.25">
      <c r="A48" s="236" t="str">
        <f>B37</f>
        <v>MARZO</v>
      </c>
      <c r="B48" s="237" t="s">
        <v>237</v>
      </c>
      <c r="C48" s="238" t="s">
        <v>238</v>
      </c>
      <c r="D48" s="239">
        <f>[3]MATEO!D16</f>
        <v>0</v>
      </c>
      <c r="E48" s="220">
        <f>[3]MATEO!D17</f>
        <v>0</v>
      </c>
      <c r="F48" s="220">
        <f>[3]MATEO!D18</f>
        <v>0</v>
      </c>
      <c r="G48" s="240">
        <f>[3]MATEO!D19</f>
        <v>0</v>
      </c>
      <c r="H48" s="241">
        <f>[3]MATEO!D20</f>
        <v>0</v>
      </c>
      <c r="I48" s="242">
        <f>[3]MATEO!D23</f>
        <v>0</v>
      </c>
      <c r="J48" s="240">
        <f>[3]MATEO!D24</f>
        <v>0</v>
      </c>
      <c r="K48" s="240">
        <f>[3]MATEO!D25</f>
        <v>0</v>
      </c>
      <c r="L48" s="220">
        <f>[3]MATEO!D26</f>
        <v>0</v>
      </c>
      <c r="M48" s="220">
        <f>[3]MATEO!D27</f>
        <v>0</v>
      </c>
      <c r="N48" s="220">
        <f>[3]MATEO!D28</f>
        <v>0</v>
      </c>
      <c r="O48" s="220">
        <f>[3]MATEO!D29</f>
        <v>0</v>
      </c>
      <c r="P48" s="220"/>
      <c r="Q48" s="220">
        <f>[3]MATEO!D30</f>
        <v>0</v>
      </c>
      <c r="R48" s="243" t="s">
        <v>174</v>
      </c>
      <c r="S48" s="244">
        <f>[3]MATEO!I16</f>
        <v>0</v>
      </c>
      <c r="T48" s="245">
        <f>[3]MATEO!I18</f>
        <v>0</v>
      </c>
      <c r="U48" s="246">
        <f>[3]MATEO!I17</f>
        <v>0</v>
      </c>
      <c r="V48" s="247">
        <f>H48*2.4%</f>
        <v>0</v>
      </c>
      <c r="W48" s="247">
        <f>H48*1.85%</f>
        <v>0</v>
      </c>
      <c r="X48" s="248">
        <f>H48*0.93%</f>
        <v>0</v>
      </c>
      <c r="Y48" s="247"/>
      <c r="Z48" s="249">
        <f>[3]MATEO!I44</f>
        <v>0</v>
      </c>
      <c r="AA48" s="250">
        <f>[3]MATEO!I45</f>
        <v>0</v>
      </c>
      <c r="AB48" s="251" t="s">
        <v>203</v>
      </c>
      <c r="AF48" s="252" t="s">
        <v>239</v>
      </c>
      <c r="AG48" s="253">
        <f>+Tabla1[[#Totals],[AFP]]</f>
        <v>334606.5625</v>
      </c>
    </row>
    <row r="49" spans="1:33" ht="15.75" hidden="1" x14ac:dyDescent="0.25">
      <c r="A49" s="254" t="s">
        <v>85</v>
      </c>
      <c r="B49" s="255"/>
      <c r="C49" s="255"/>
      <c r="D49" s="256">
        <f>SUBTOTAL(109,Tabla2[Sueldo Base])</f>
        <v>0</v>
      </c>
      <c r="E49" s="257">
        <f>SUBTOTAL(109,Tabla2[Gratificación])</f>
        <v>0</v>
      </c>
      <c r="F49" s="257">
        <f>SUBTOTAL(109,Tabla2[Horas Extras])</f>
        <v>0</v>
      </c>
      <c r="G49" s="257">
        <f>SUBTOTAL(109,Tabla2[Ajuste])</f>
        <v>0</v>
      </c>
      <c r="H49" s="258">
        <f>SUBTOTAL(109,Tabla2[Total Imponible])</f>
        <v>0</v>
      </c>
      <c r="I49" s="255"/>
      <c r="J49" s="257">
        <f>SUBTOTAL(109,Tabla2[Movilización])</f>
        <v>0</v>
      </c>
      <c r="K49" s="257">
        <f>SUBTOTAL(109,Tabla2[Colación])</f>
        <v>0</v>
      </c>
      <c r="L49" s="259">
        <f>SUBTOTAL(109,Tabla2[Aguinaldo])</f>
        <v>0</v>
      </c>
      <c r="M49" s="259">
        <f>SUBTOTAL(109,Tabla2[Bono Vacaciones])</f>
        <v>0</v>
      </c>
      <c r="N49" s="259">
        <f>SUBTOTAL(109,Tabla2[Bono   Especial])</f>
        <v>0</v>
      </c>
      <c r="O49" s="257">
        <f>SUBTOTAL(109,Tabla2[Otros])</f>
        <v>0</v>
      </c>
      <c r="P49" s="257">
        <f>SUBTOTAL(109,Tabla2[IUT])</f>
        <v>0</v>
      </c>
      <c r="Q49" s="257">
        <f>SUBTOTAL(109,Tabla2[Total       Haberes])</f>
        <v>0</v>
      </c>
      <c r="R49" s="243"/>
      <c r="S49" s="257">
        <f>SUBTOTAL(109,Tabla2[AFP])</f>
        <v>0</v>
      </c>
      <c r="T49" s="257">
        <f>SUBTOTAL(109,Tabla2[Fonasa 7% ])</f>
        <v>0</v>
      </c>
      <c r="U49" s="257">
        <f>SUBTOTAL(109,Tabla2[Seguro          Cesantía 0,6%])</f>
        <v>0</v>
      </c>
      <c r="V49" s="260">
        <f>SUBTOTAL(109,Tabla2[Seguro           Cesantia 2,4% - 3%])</f>
        <v>0</v>
      </c>
      <c r="W49" s="260">
        <f>SUBTOTAL(109,Tabla2[SIS 1,85%])</f>
        <v>0</v>
      </c>
      <c r="X49" s="261">
        <f>SUBTOTAL(109,Tabla2[MUTUAL       0,93%])</f>
        <v>0</v>
      </c>
      <c r="Y49" s="260">
        <f>SUBTOTAL(109,Tabla2[[IUT ES DESCUENTO AL TRABAJADOR ]])</f>
        <v>0</v>
      </c>
      <c r="Z49" s="257">
        <f>SUBTOTAL(109,Tabla2[Anticipos])</f>
        <v>0</v>
      </c>
      <c r="AA49" s="262">
        <f>SUBTOTAL(109,Tabla2[Sueldo      Liquido])</f>
        <v>0</v>
      </c>
      <c r="AB49" s="263">
        <f>SUBTOTAL(103,Tabla2[Calidad del            Contrato])</f>
        <v>0</v>
      </c>
      <c r="AF49" s="252" t="s">
        <v>134</v>
      </c>
      <c r="AG49" s="253">
        <f>+Tabla1[[#Totals],[Fonasa 7% ]]</f>
        <v>215643.75</v>
      </c>
    </row>
    <row r="50" spans="1:33" ht="15.75" x14ac:dyDescent="0.25">
      <c r="AF50" s="252" t="s">
        <v>135</v>
      </c>
      <c r="AG50" s="253">
        <f>+Tabla1[[#Totals],[Seguro          Cesantía 0,6%]]+Tabla1[[#Totals],[Seguro           Cesantia 2,4% - 3%]]</f>
        <v>92418.75</v>
      </c>
    </row>
    <row r="51" spans="1:33" ht="16.5" thickBot="1" x14ac:dyDescent="0.3">
      <c r="AF51" s="252" t="s">
        <v>129</v>
      </c>
      <c r="AG51" s="253">
        <f>+Tabla1[[#Totals],[SIS 1,86%]]</f>
        <v>57299.625</v>
      </c>
    </row>
    <row r="52" spans="1:33" ht="15.75" x14ac:dyDescent="0.25">
      <c r="I52" s="192" t="s">
        <v>240</v>
      </c>
      <c r="J52" s="193"/>
      <c r="AF52" s="252" t="s">
        <v>241</v>
      </c>
      <c r="AG52" s="253">
        <f>+Tabla1[[#Totals],[MUTUAL       0,93%]]</f>
        <v>28649.8125</v>
      </c>
    </row>
    <row r="53" spans="1:33" ht="16.5" thickBot="1" x14ac:dyDescent="0.3">
      <c r="I53" s="18" t="s">
        <v>133</v>
      </c>
      <c r="J53" s="264">
        <f>+Tabla2[[#Totals],[AFP]]</f>
        <v>0</v>
      </c>
      <c r="AF53" s="265" t="s">
        <v>242</v>
      </c>
      <c r="AG53" s="266">
        <f>SUM(AG48:AG52)</f>
        <v>728618.5</v>
      </c>
    </row>
    <row r="54" spans="1:33" ht="15" x14ac:dyDescent="0.25">
      <c r="I54" s="18" t="s">
        <v>227</v>
      </c>
      <c r="J54" s="264">
        <f>+Tabla2[[#Totals],[Fonasa 7% ]]</f>
        <v>0</v>
      </c>
    </row>
    <row r="55" spans="1:33" ht="15.75" thickBot="1" x14ac:dyDescent="0.3">
      <c r="I55" s="18" t="s">
        <v>228</v>
      </c>
      <c r="J55" s="264">
        <f>+Tabla2[[#Totals],[SIS 1,85%]]</f>
        <v>0</v>
      </c>
    </row>
    <row r="56" spans="1:33" ht="15.75" x14ac:dyDescent="0.25">
      <c r="I56" s="18" t="s">
        <v>135</v>
      </c>
      <c r="J56" s="264">
        <f>+Tabla2[[#Totals],[Seguro           Cesantia 2,4% - 3%]]</f>
        <v>0</v>
      </c>
      <c r="AF56" s="267" t="s">
        <v>243</v>
      </c>
      <c r="AG56" s="268"/>
    </row>
    <row r="57" spans="1:33" ht="15.75" x14ac:dyDescent="0.25">
      <c r="I57" s="18" t="s">
        <v>131</v>
      </c>
      <c r="J57" s="264">
        <f>+Tabla2[[#Totals],[MUTUAL       0,93%]]</f>
        <v>0</v>
      </c>
      <c r="AF57" s="252" t="s">
        <v>239</v>
      </c>
      <c r="AG57" s="269">
        <f>Tabla2[[#Totals],[AFP]]</f>
        <v>0</v>
      </c>
    </row>
    <row r="58" spans="1:33" ht="16.5" thickBot="1" x14ac:dyDescent="0.3">
      <c r="I58" s="201" t="s">
        <v>229</v>
      </c>
      <c r="J58" s="270">
        <f>SUM(J53:J57)</f>
        <v>0</v>
      </c>
      <c r="AF58" s="252" t="s">
        <v>134</v>
      </c>
      <c r="AG58" s="269">
        <f>Tabla2[[#Totals],[Fonasa 7% ]]</f>
        <v>0</v>
      </c>
    </row>
    <row r="59" spans="1:33" ht="15.75" x14ac:dyDescent="0.25">
      <c r="AF59" s="252" t="s">
        <v>135</v>
      </c>
      <c r="AG59" s="271">
        <f>Tabla2[[#Totals],[Seguro           Cesantia 2,4% - 3%]]</f>
        <v>0</v>
      </c>
    </row>
    <row r="60" spans="1:33" ht="15.75" x14ac:dyDescent="0.25">
      <c r="F60" s="79"/>
      <c r="G60" s="175"/>
      <c r="AF60" s="252" t="s">
        <v>129</v>
      </c>
      <c r="AG60" s="269">
        <f>Tabla2[[#Totals],[SIS 1,85%]]</f>
        <v>0</v>
      </c>
    </row>
    <row r="61" spans="1:33" ht="15.75" x14ac:dyDescent="0.25">
      <c r="F61" s="79"/>
      <c r="G61" s="175"/>
      <c r="AF61" s="252" t="s">
        <v>241</v>
      </c>
      <c r="AG61" s="269">
        <f>Tabla2[[#Totals],[MUTUAL       0,93%]]</f>
        <v>0</v>
      </c>
    </row>
    <row r="62" spans="1:33" ht="16.5" thickBot="1" x14ac:dyDescent="0.3">
      <c r="F62" s="79"/>
      <c r="G62" s="175"/>
      <c r="AF62" s="265" t="s">
        <v>244</v>
      </c>
      <c r="AG62" s="272">
        <f>SUM(AG57:AG61)</f>
        <v>0</v>
      </c>
    </row>
    <row r="63" spans="1:33" ht="15" x14ac:dyDescent="0.25">
      <c r="F63" s="79"/>
      <c r="G63" s="175"/>
    </row>
    <row r="64" spans="1:33" ht="15" x14ac:dyDescent="0.25">
      <c r="F64" s="79"/>
      <c r="G64" s="175"/>
    </row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hidden="1" x14ac:dyDescent="0.25"/>
    <row r="78" ht="15" hidden="1" x14ac:dyDescent="0.25"/>
    <row r="79" ht="15" hidden="1" x14ac:dyDescent="0.25"/>
    <row r="80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</sheetData>
  <mergeCells count="4">
    <mergeCell ref="S8:U8"/>
    <mergeCell ref="V8:X8"/>
    <mergeCell ref="S32:U32"/>
    <mergeCell ref="V32:X32"/>
  </mergeCells>
  <pageMargins left="0.7" right="0.7" top="0.75" bottom="0.75" header="0.3" footer="0.3"/>
  <drawing r:id="rId2"/>
  <legacyDrawing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DACA-633A-4244-A2D3-973CC7B8A97E}">
  <sheetPr>
    <tabColor rgb="FF00B050"/>
  </sheetPr>
  <dimension ref="A1:N31"/>
  <sheetViews>
    <sheetView workbookViewId="0">
      <selection activeCell="F29" sqref="F29"/>
    </sheetView>
  </sheetViews>
  <sheetFormatPr baseColWidth="10" defaultRowHeight="15" x14ac:dyDescent="0.25"/>
  <cols>
    <col min="2" max="2" width="7.7109375" customWidth="1"/>
    <col min="5" max="5" width="29" customWidth="1"/>
    <col min="6" max="6" width="26.42578125" customWidth="1"/>
    <col min="8" max="8" width="11.42578125" style="1"/>
    <col min="10" max="10" width="11.5703125" style="2" bestFit="1" customWidth="1"/>
    <col min="11" max="11" width="13.140625" style="2" bestFit="1" customWidth="1"/>
    <col min="12" max="12" width="11.5703125" style="2" bestFit="1" customWidth="1"/>
    <col min="13" max="13" width="13.140625" style="2" bestFit="1" customWidth="1"/>
    <col min="14" max="14" width="21.85546875" style="2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3" t="s">
        <v>43</v>
      </c>
    </row>
    <row r="2" spans="1:14" x14ac:dyDescent="0.25">
      <c r="A2">
        <v>1</v>
      </c>
      <c r="B2">
        <v>33</v>
      </c>
      <c r="C2" t="s">
        <v>13</v>
      </c>
      <c r="D2" t="s">
        <v>14</v>
      </c>
      <c r="E2" t="s">
        <v>15</v>
      </c>
      <c r="F2">
        <v>2126</v>
      </c>
      <c r="G2">
        <v>44567</v>
      </c>
      <c r="H2" s="1">
        <v>44567.996874999997</v>
      </c>
      <c r="J2" s="2">
        <v>0</v>
      </c>
      <c r="K2" s="2">
        <v>1320000</v>
      </c>
      <c r="L2" s="2">
        <v>250800</v>
      </c>
      <c r="M2" s="2">
        <v>1570800</v>
      </c>
      <c r="N2" s="2" t="s">
        <v>44</v>
      </c>
    </row>
    <row r="3" spans="1:14" x14ac:dyDescent="0.25">
      <c r="A3">
        <v>2</v>
      </c>
      <c r="B3">
        <v>33</v>
      </c>
      <c r="C3" t="s">
        <v>13</v>
      </c>
      <c r="D3" t="s">
        <v>14</v>
      </c>
      <c r="E3" t="s">
        <v>15</v>
      </c>
      <c r="F3">
        <v>2130</v>
      </c>
      <c r="G3">
        <v>44572</v>
      </c>
      <c r="H3" s="1">
        <v>44572.945509259262</v>
      </c>
      <c r="J3" s="2">
        <v>0</v>
      </c>
      <c r="K3" s="2">
        <v>82500</v>
      </c>
      <c r="L3" s="2">
        <v>15675</v>
      </c>
      <c r="M3" s="2">
        <v>98175</v>
      </c>
      <c r="N3" s="2" t="s">
        <v>44</v>
      </c>
    </row>
    <row r="4" spans="1:14" x14ac:dyDescent="0.25">
      <c r="A4">
        <v>3</v>
      </c>
      <c r="B4">
        <v>33</v>
      </c>
      <c r="C4" t="s">
        <v>13</v>
      </c>
      <c r="D4" t="s">
        <v>16</v>
      </c>
      <c r="E4" t="s">
        <v>17</v>
      </c>
      <c r="F4">
        <v>1258</v>
      </c>
      <c r="G4">
        <v>44581</v>
      </c>
      <c r="H4" s="1">
        <v>44581.667708333334</v>
      </c>
      <c r="J4" s="2">
        <v>0</v>
      </c>
      <c r="K4" s="2">
        <v>190000</v>
      </c>
      <c r="L4" s="2">
        <v>36100</v>
      </c>
      <c r="M4" s="2">
        <v>226100</v>
      </c>
      <c r="N4" s="2" t="s">
        <v>44</v>
      </c>
    </row>
    <row r="5" spans="1:14" x14ac:dyDescent="0.25">
      <c r="A5">
        <v>4</v>
      </c>
      <c r="B5">
        <v>33</v>
      </c>
      <c r="C5" t="s">
        <v>13</v>
      </c>
      <c r="D5" t="s">
        <v>16</v>
      </c>
      <c r="E5" t="s">
        <v>17</v>
      </c>
      <c r="F5">
        <v>1293</v>
      </c>
      <c r="G5">
        <v>44585</v>
      </c>
      <c r="H5" s="1">
        <v>44585.714965277781</v>
      </c>
      <c r="J5" s="2">
        <v>0</v>
      </c>
      <c r="K5" s="2">
        <v>380000</v>
      </c>
      <c r="L5" s="2">
        <v>72200</v>
      </c>
      <c r="M5" s="2">
        <v>452200</v>
      </c>
      <c r="N5" s="2" t="s">
        <v>44</v>
      </c>
    </row>
    <row r="6" spans="1:14" x14ac:dyDescent="0.25">
      <c r="A6">
        <v>5</v>
      </c>
      <c r="B6">
        <v>33</v>
      </c>
      <c r="C6" t="s">
        <v>13</v>
      </c>
      <c r="D6" t="s">
        <v>18</v>
      </c>
      <c r="E6" t="s">
        <v>19</v>
      </c>
      <c r="F6">
        <v>38845484</v>
      </c>
      <c r="G6">
        <v>44588</v>
      </c>
      <c r="H6" s="1">
        <v>44589.381377314814</v>
      </c>
      <c r="J6" s="2">
        <v>0</v>
      </c>
      <c r="K6" s="2">
        <v>9796</v>
      </c>
      <c r="L6" s="2">
        <v>1861</v>
      </c>
      <c r="M6" s="2">
        <v>11657</v>
      </c>
      <c r="N6" s="2" t="s">
        <v>45</v>
      </c>
    </row>
    <row r="7" spans="1:14" x14ac:dyDescent="0.25">
      <c r="A7">
        <v>6</v>
      </c>
      <c r="B7">
        <v>34</v>
      </c>
      <c r="C7" t="s">
        <v>13</v>
      </c>
      <c r="D7" t="s">
        <v>18</v>
      </c>
      <c r="E7" t="s">
        <v>19</v>
      </c>
      <c r="F7">
        <v>8185146</v>
      </c>
      <c r="G7">
        <v>44588</v>
      </c>
      <c r="H7" s="1">
        <v>44589.679837962962</v>
      </c>
      <c r="J7" s="2">
        <v>19020</v>
      </c>
      <c r="K7" s="2">
        <v>0</v>
      </c>
      <c r="L7" s="2">
        <v>0</v>
      </c>
      <c r="M7" s="2">
        <v>19020</v>
      </c>
      <c r="N7" s="2" t="s">
        <v>45</v>
      </c>
    </row>
    <row r="9" spans="1:14" x14ac:dyDescent="0.25">
      <c r="H9" s="5" t="s">
        <v>42</v>
      </c>
      <c r="I9" s="6"/>
      <c r="J9" s="7">
        <f>SUM(J2:J8)</f>
        <v>19020</v>
      </c>
      <c r="K9" s="7">
        <f>SUM(K2:K8)</f>
        <v>1982296</v>
      </c>
      <c r="L9" s="7">
        <f>SUM(L2:L8)</f>
        <v>376636</v>
      </c>
      <c r="M9" s="7">
        <f t="shared" ref="M9" si="0">SUM(M2:M8)</f>
        <v>2377952</v>
      </c>
    </row>
    <row r="10" spans="1:14" ht="15.75" thickBot="1" x14ac:dyDescent="0.3"/>
    <row r="11" spans="1:14" x14ac:dyDescent="0.25">
      <c r="E11" s="382" t="s">
        <v>49</v>
      </c>
      <c r="F11" s="383"/>
      <c r="G11" s="383"/>
      <c r="H11" s="383"/>
      <c r="I11" s="384"/>
    </row>
    <row r="12" spans="1:14" x14ac:dyDescent="0.25">
      <c r="E12" s="18"/>
      <c r="F12" s="19"/>
      <c r="G12" s="19"/>
      <c r="H12" s="16" t="s">
        <v>52</v>
      </c>
      <c r="I12" s="20" t="s">
        <v>53</v>
      </c>
    </row>
    <row r="13" spans="1:14" x14ac:dyDescent="0.25">
      <c r="E13" s="18" t="s">
        <v>44</v>
      </c>
      <c r="F13" s="19"/>
      <c r="G13" s="19"/>
      <c r="H13" s="13">
        <f>SUM(K2:K5)</f>
        <v>1972500</v>
      </c>
      <c r="I13" s="21"/>
    </row>
    <row r="14" spans="1:14" x14ac:dyDescent="0.25">
      <c r="E14" s="18" t="s">
        <v>45</v>
      </c>
      <c r="F14" s="19"/>
      <c r="G14" s="19"/>
      <c r="H14" s="14">
        <f>SUM(K6+J7)</f>
        <v>28816</v>
      </c>
      <c r="I14" s="21"/>
    </row>
    <row r="15" spans="1:14" x14ac:dyDescent="0.25">
      <c r="E15" s="18" t="s">
        <v>50</v>
      </c>
      <c r="F15" s="19"/>
      <c r="G15" s="19"/>
      <c r="H15" s="14">
        <f>+L9</f>
        <v>376636</v>
      </c>
      <c r="I15" s="21"/>
    </row>
    <row r="16" spans="1:14" x14ac:dyDescent="0.25">
      <c r="E16" s="18"/>
      <c r="F16" s="19" t="s">
        <v>51</v>
      </c>
      <c r="G16" s="19"/>
      <c r="H16" s="15"/>
      <c r="I16" s="22">
        <f>+M9</f>
        <v>2377952</v>
      </c>
    </row>
    <row r="17" spans="4:9" x14ac:dyDescent="0.25">
      <c r="E17" s="18"/>
      <c r="F17" s="19"/>
      <c r="G17" s="19"/>
      <c r="H17" s="23"/>
      <c r="I17" s="21"/>
    </row>
    <row r="18" spans="4:9" ht="15.75" thickBot="1" x14ac:dyDescent="0.3">
      <c r="E18" s="18"/>
      <c r="F18" s="19" t="s">
        <v>42</v>
      </c>
      <c r="G18" s="19"/>
      <c r="H18" s="17">
        <f>SUM(H13:H17)</f>
        <v>2377952</v>
      </c>
      <c r="I18" s="24">
        <f>SUM(I15:I17)</f>
        <v>2377952</v>
      </c>
    </row>
    <row r="19" spans="4:9" ht="16.5" thickTop="1" thickBot="1" x14ac:dyDescent="0.3">
      <c r="E19" s="25"/>
      <c r="F19" s="26"/>
      <c r="G19" s="26"/>
      <c r="H19" s="27"/>
      <c r="I19" s="28"/>
    </row>
    <row r="21" spans="4:9" ht="15.75" thickBot="1" x14ac:dyDescent="0.3"/>
    <row r="22" spans="4:9" x14ac:dyDescent="0.25">
      <c r="D22" s="385" t="s">
        <v>262</v>
      </c>
      <c r="E22" s="386"/>
      <c r="F22" s="386"/>
      <c r="G22" s="387"/>
    </row>
    <row r="23" spans="4:9" x14ac:dyDescent="0.25">
      <c r="D23" s="18"/>
      <c r="E23" s="19"/>
      <c r="F23" s="19" t="s">
        <v>50</v>
      </c>
      <c r="G23" s="22">
        <f>+L9</f>
        <v>376636</v>
      </c>
    </row>
    <row r="24" spans="4:9" x14ac:dyDescent="0.25">
      <c r="D24" s="18"/>
      <c r="E24" s="19"/>
      <c r="F24" s="19" t="s">
        <v>56</v>
      </c>
      <c r="G24" s="280">
        <f>+'VENTAS ENERO'!M10</f>
        <v>662928</v>
      </c>
    </row>
    <row r="25" spans="4:9" x14ac:dyDescent="0.25">
      <c r="D25" s="18"/>
      <c r="E25" s="19"/>
      <c r="F25" s="19" t="s">
        <v>265</v>
      </c>
      <c r="G25" s="280">
        <f>+G24-G23</f>
        <v>286292</v>
      </c>
    </row>
    <row r="26" spans="4:9" x14ac:dyDescent="0.25">
      <c r="D26" s="18"/>
      <c r="E26" s="19"/>
      <c r="F26" s="19" t="s">
        <v>263</v>
      </c>
      <c r="G26" s="280">
        <f>+'CENTRALIZACIÓN REMUNERACIONES '!M23</f>
        <v>17453.445833333339</v>
      </c>
    </row>
    <row r="27" spans="4:9" x14ac:dyDescent="0.25">
      <c r="D27" s="18"/>
      <c r="E27" s="19"/>
      <c r="F27" s="19" t="s">
        <v>264</v>
      </c>
      <c r="G27" s="21">
        <f>+'RESÚMEN ANUAL'!Q6</f>
        <v>19492</v>
      </c>
    </row>
    <row r="28" spans="4:9" x14ac:dyDescent="0.25">
      <c r="D28" s="18"/>
      <c r="E28" s="19"/>
      <c r="F28" s="330" t="s">
        <v>350</v>
      </c>
      <c r="G28" s="280">
        <f>+'CENTRALIZACIÓN REMUNERACIONES '!M22</f>
        <v>17146.403749999998</v>
      </c>
    </row>
    <row r="29" spans="4:9" x14ac:dyDescent="0.25">
      <c r="D29" s="18" t="s">
        <v>266</v>
      </c>
      <c r="E29" s="278">
        <f>+'VENTAS ENERO'!L10</f>
        <v>3489097</v>
      </c>
      <c r="F29" s="19" t="s">
        <v>269</v>
      </c>
      <c r="G29" s="280">
        <f>+E29*3%</f>
        <v>104672.90999999999</v>
      </c>
    </row>
    <row r="30" spans="4:9" x14ac:dyDescent="0.25">
      <c r="D30" s="18"/>
      <c r="E30" s="19"/>
      <c r="F30" s="19"/>
      <c r="G30" s="21"/>
    </row>
    <row r="31" spans="4:9" ht="15.75" thickBot="1" x14ac:dyDescent="0.3">
      <c r="D31" s="25"/>
      <c r="E31" s="26"/>
      <c r="F31" s="281" t="s">
        <v>267</v>
      </c>
      <c r="G31" s="282">
        <f>SUM(G25:G30)</f>
        <v>445056.75958333333</v>
      </c>
    </row>
  </sheetData>
  <mergeCells count="2">
    <mergeCell ref="E11:I11"/>
    <mergeCell ref="D22:G22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E69A-B0D4-406D-B8F6-73A035252AA5}">
  <sheetPr>
    <tabColor rgb="FF00B050"/>
  </sheetPr>
  <dimension ref="A1:N31"/>
  <sheetViews>
    <sheetView tabSelected="1" workbookViewId="0">
      <selection activeCell="I28" sqref="I28"/>
    </sheetView>
  </sheetViews>
  <sheetFormatPr baseColWidth="10" defaultRowHeight="15" x14ac:dyDescent="0.25"/>
  <cols>
    <col min="5" max="5" width="34.7109375" customWidth="1"/>
    <col min="6" max="6" width="24.7109375" customWidth="1"/>
    <col min="8" max="8" width="11.42578125" style="1"/>
    <col min="10" max="13" width="11.42578125" style="2"/>
    <col min="14" max="14" width="19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4" t="s">
        <v>43</v>
      </c>
    </row>
    <row r="2" spans="1:14" x14ac:dyDescent="0.25">
      <c r="A2">
        <v>1</v>
      </c>
      <c r="B2">
        <v>33</v>
      </c>
      <c r="C2" t="s">
        <v>13</v>
      </c>
      <c r="D2" t="s">
        <v>14</v>
      </c>
      <c r="E2" t="s">
        <v>15</v>
      </c>
      <c r="F2">
        <v>2147</v>
      </c>
      <c r="G2">
        <v>44585</v>
      </c>
      <c r="H2" s="1">
        <v>44585.664421296293</v>
      </c>
      <c r="J2" s="2">
        <v>0</v>
      </c>
      <c r="K2" s="2">
        <v>330000</v>
      </c>
      <c r="L2" s="2">
        <v>62700</v>
      </c>
      <c r="M2" s="2">
        <v>392700</v>
      </c>
      <c r="N2" t="s">
        <v>44</v>
      </c>
    </row>
    <row r="3" spans="1:14" x14ac:dyDescent="0.25">
      <c r="A3">
        <v>2</v>
      </c>
      <c r="B3">
        <v>33</v>
      </c>
      <c r="C3" t="s">
        <v>13</v>
      </c>
      <c r="D3" t="s">
        <v>36</v>
      </c>
      <c r="E3" t="s">
        <v>37</v>
      </c>
      <c r="F3">
        <v>1659</v>
      </c>
      <c r="G3">
        <v>44588</v>
      </c>
      <c r="H3" s="1">
        <v>44588.515567129631</v>
      </c>
      <c r="J3" s="2">
        <v>0</v>
      </c>
      <c r="K3" s="2">
        <v>520000</v>
      </c>
      <c r="L3" s="2">
        <v>98800</v>
      </c>
      <c r="M3" s="2">
        <v>618800</v>
      </c>
      <c r="N3" t="s">
        <v>44</v>
      </c>
    </row>
    <row r="4" spans="1:14" x14ac:dyDescent="0.25">
      <c r="A4">
        <v>3</v>
      </c>
      <c r="B4">
        <v>33</v>
      </c>
      <c r="C4" t="s">
        <v>13</v>
      </c>
      <c r="D4" t="s">
        <v>14</v>
      </c>
      <c r="E4" t="s">
        <v>15</v>
      </c>
      <c r="F4">
        <v>2153</v>
      </c>
      <c r="G4">
        <v>44589</v>
      </c>
      <c r="H4" s="1">
        <v>44589.707685185182</v>
      </c>
      <c r="J4" s="2">
        <v>0</v>
      </c>
      <c r="K4" s="2">
        <v>330000</v>
      </c>
      <c r="L4" s="2">
        <v>62700</v>
      </c>
      <c r="M4" s="2">
        <v>392700</v>
      </c>
      <c r="N4" t="s">
        <v>44</v>
      </c>
    </row>
    <row r="5" spans="1:14" x14ac:dyDescent="0.25">
      <c r="A5">
        <v>4</v>
      </c>
      <c r="B5">
        <v>33</v>
      </c>
      <c r="C5" t="s">
        <v>13</v>
      </c>
      <c r="D5" t="s">
        <v>38</v>
      </c>
      <c r="E5" t="s">
        <v>39</v>
      </c>
      <c r="F5">
        <v>10340006</v>
      </c>
      <c r="G5">
        <v>44601</v>
      </c>
      <c r="H5" s="1">
        <v>44601.533009259256</v>
      </c>
      <c r="J5" s="2">
        <v>0</v>
      </c>
      <c r="K5" s="2">
        <v>18105</v>
      </c>
      <c r="L5" s="2">
        <v>3440</v>
      </c>
      <c r="M5" s="2">
        <v>21545</v>
      </c>
      <c r="N5" t="s">
        <v>44</v>
      </c>
    </row>
    <row r="6" spans="1:14" x14ac:dyDescent="0.25">
      <c r="A6">
        <v>5</v>
      </c>
      <c r="B6">
        <v>33</v>
      </c>
      <c r="C6" t="s">
        <v>13</v>
      </c>
      <c r="D6" t="s">
        <v>18</v>
      </c>
      <c r="E6" t="s">
        <v>19</v>
      </c>
      <c r="F6">
        <v>39136452</v>
      </c>
      <c r="G6">
        <v>44616</v>
      </c>
      <c r="H6" s="1">
        <v>44617.357662037037</v>
      </c>
      <c r="J6" s="2">
        <v>0</v>
      </c>
      <c r="K6" s="2">
        <v>9868</v>
      </c>
      <c r="L6" s="2">
        <v>1875</v>
      </c>
      <c r="M6" s="2">
        <v>11743</v>
      </c>
      <c r="N6" t="s">
        <v>45</v>
      </c>
    </row>
    <row r="7" spans="1:14" x14ac:dyDescent="0.25">
      <c r="A7">
        <v>6</v>
      </c>
      <c r="B7">
        <v>34</v>
      </c>
      <c r="C7" t="s">
        <v>13</v>
      </c>
      <c r="D7" t="s">
        <v>18</v>
      </c>
      <c r="E7" t="s">
        <v>19</v>
      </c>
      <c r="F7">
        <v>8311607</v>
      </c>
      <c r="G7">
        <v>44616</v>
      </c>
      <c r="H7" s="1">
        <v>44617.499560185184</v>
      </c>
      <c r="J7" s="2">
        <v>19158</v>
      </c>
      <c r="K7" s="2">
        <v>0</v>
      </c>
      <c r="L7" s="2">
        <v>0</v>
      </c>
      <c r="M7" s="2">
        <v>19158</v>
      </c>
      <c r="N7" t="s">
        <v>45</v>
      </c>
    </row>
    <row r="9" spans="1:14" x14ac:dyDescent="0.25">
      <c r="H9" s="5" t="s">
        <v>42</v>
      </c>
      <c r="I9" s="6"/>
      <c r="J9" s="7">
        <f>SUM(J2:J8)</f>
        <v>19158</v>
      </c>
      <c r="K9" s="7">
        <f>SUM(K2:K8)</f>
        <v>1207973</v>
      </c>
      <c r="L9" s="7">
        <f>SUM(L2:L7)</f>
        <v>229515</v>
      </c>
      <c r="M9" s="7">
        <f>SUM(M2:M8)</f>
        <v>1456646</v>
      </c>
    </row>
    <row r="10" spans="1:14" ht="15.75" thickBot="1" x14ac:dyDescent="0.3"/>
    <row r="11" spans="1:14" x14ac:dyDescent="0.25">
      <c r="E11" s="382" t="s">
        <v>49</v>
      </c>
      <c r="F11" s="383"/>
      <c r="G11" s="383"/>
      <c r="H11" s="383"/>
      <c r="I11" s="384"/>
    </row>
    <row r="12" spans="1:14" x14ac:dyDescent="0.25">
      <c r="E12" s="18"/>
      <c r="F12" s="19"/>
      <c r="G12" s="19"/>
      <c r="H12" s="16" t="s">
        <v>52</v>
      </c>
      <c r="I12" s="20" t="s">
        <v>53</v>
      </c>
    </row>
    <row r="13" spans="1:14" x14ac:dyDescent="0.25">
      <c r="E13" s="18" t="s">
        <v>44</v>
      </c>
      <c r="F13" s="19"/>
      <c r="G13" s="19"/>
      <c r="H13" s="13">
        <f>+K2+K3+K4</f>
        <v>1180000</v>
      </c>
      <c r="I13" s="21"/>
    </row>
    <row r="14" spans="1:14" x14ac:dyDescent="0.25">
      <c r="E14" s="18" t="s">
        <v>54</v>
      </c>
      <c r="F14" s="19"/>
      <c r="G14" s="19"/>
      <c r="H14" s="14">
        <f>+K5</f>
        <v>18105</v>
      </c>
      <c r="I14" s="21"/>
    </row>
    <row r="15" spans="1:14" x14ac:dyDescent="0.25">
      <c r="E15" s="18" t="s">
        <v>45</v>
      </c>
      <c r="F15" s="19"/>
      <c r="G15" s="19"/>
      <c r="H15" s="14">
        <f>+K6+J7</f>
        <v>29026</v>
      </c>
      <c r="I15" s="21"/>
    </row>
    <row r="16" spans="1:14" x14ac:dyDescent="0.25">
      <c r="E16" s="18" t="s">
        <v>50</v>
      </c>
      <c r="F16" s="19"/>
      <c r="G16" s="19"/>
      <c r="H16" s="14">
        <f>+L9</f>
        <v>229515</v>
      </c>
      <c r="I16" s="21"/>
    </row>
    <row r="17" spans="4:9" x14ac:dyDescent="0.25">
      <c r="E17" s="18"/>
      <c r="F17" s="19" t="s">
        <v>51</v>
      </c>
      <c r="G17" s="19"/>
      <c r="H17" s="15"/>
      <c r="I17" s="22">
        <f>+M9</f>
        <v>1456646</v>
      </c>
    </row>
    <row r="18" spans="4:9" x14ac:dyDescent="0.25">
      <c r="E18" s="18"/>
      <c r="F18" s="19"/>
      <c r="G18" s="19"/>
      <c r="H18" s="23"/>
      <c r="I18" s="21"/>
    </row>
    <row r="19" spans="4:9" ht="15.75" thickBot="1" x14ac:dyDescent="0.3">
      <c r="E19" s="18"/>
      <c r="F19" s="19" t="s">
        <v>42</v>
      </c>
      <c r="G19" s="19"/>
      <c r="H19" s="17">
        <f>SUM(H13:H18)</f>
        <v>1456646</v>
      </c>
      <c r="I19" s="24">
        <f>SUM(I16:I18)</f>
        <v>1456646</v>
      </c>
    </row>
    <row r="20" spans="4:9" ht="16.5" thickTop="1" thickBot="1" x14ac:dyDescent="0.3">
      <c r="E20" s="25"/>
      <c r="F20" s="26"/>
      <c r="G20" s="26"/>
      <c r="H20" s="27"/>
      <c r="I20" s="28"/>
    </row>
    <row r="22" spans="4:9" ht="15.75" thickBot="1" x14ac:dyDescent="0.3"/>
    <row r="23" spans="4:9" x14ac:dyDescent="0.25">
      <c r="D23" s="385" t="s">
        <v>268</v>
      </c>
      <c r="E23" s="386"/>
      <c r="F23" s="386"/>
      <c r="G23" s="387"/>
    </row>
    <row r="24" spans="4:9" x14ac:dyDescent="0.25">
      <c r="D24" s="18"/>
      <c r="E24" s="19"/>
      <c r="F24" s="19" t="s">
        <v>50</v>
      </c>
      <c r="G24" s="22">
        <f>+L9</f>
        <v>229515</v>
      </c>
    </row>
    <row r="25" spans="4:9" x14ac:dyDescent="0.25">
      <c r="D25" s="18"/>
      <c r="E25" s="19"/>
      <c r="F25" s="19" t="s">
        <v>56</v>
      </c>
      <c r="G25" s="280">
        <f>+'VENTAS FEBRERO'!L7</f>
        <v>395532.5</v>
      </c>
    </row>
    <row r="26" spans="4:9" x14ac:dyDescent="0.25">
      <c r="D26" s="18"/>
      <c r="E26" s="19"/>
      <c r="F26" s="19" t="s">
        <v>265</v>
      </c>
      <c r="G26" s="280">
        <f>+G25-G24</f>
        <v>166017.5</v>
      </c>
    </row>
    <row r="27" spans="4:9" x14ac:dyDescent="0.25">
      <c r="D27" s="18"/>
      <c r="E27" s="19"/>
      <c r="F27" s="19" t="s">
        <v>263</v>
      </c>
      <c r="G27" s="280"/>
    </row>
    <row r="28" spans="4:9" x14ac:dyDescent="0.25">
      <c r="D28" s="18"/>
      <c r="E28" s="19"/>
      <c r="F28" s="19" t="s">
        <v>264</v>
      </c>
      <c r="G28" s="280">
        <f>+'RESÚMEN ANUAL'!Q7</f>
        <v>19492</v>
      </c>
    </row>
    <row r="29" spans="4:9" x14ac:dyDescent="0.25">
      <c r="D29" s="18" t="s">
        <v>266</v>
      </c>
      <c r="E29" s="278">
        <f>+'VENTAS FEBRERO'!K7</f>
        <v>2081750</v>
      </c>
      <c r="F29" s="19" t="s">
        <v>269</v>
      </c>
      <c r="G29" s="280">
        <f>+E29*3%</f>
        <v>62452.5</v>
      </c>
    </row>
    <row r="30" spans="4:9" x14ac:dyDescent="0.25">
      <c r="D30" s="18"/>
      <c r="E30" s="19"/>
      <c r="F30" s="19"/>
      <c r="G30" s="21"/>
    </row>
    <row r="31" spans="4:9" ht="15.75" thickBot="1" x14ac:dyDescent="0.3">
      <c r="D31" s="25"/>
      <c r="E31" s="26"/>
      <c r="F31" s="281" t="s">
        <v>267</v>
      </c>
      <c r="G31" s="282">
        <f>SUM(G26:G30)</f>
        <v>247962</v>
      </c>
    </row>
  </sheetData>
  <mergeCells count="2">
    <mergeCell ref="E11:I11"/>
    <mergeCell ref="D23:G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891E-C2A2-46C1-9B9C-35E17A4A6481}">
  <sheetPr>
    <tabColor rgb="FF00B050"/>
  </sheetPr>
  <dimension ref="A1:N17"/>
  <sheetViews>
    <sheetView workbookViewId="0">
      <selection activeCell="E9" sqref="E9:I17"/>
    </sheetView>
  </sheetViews>
  <sheetFormatPr baseColWidth="10" defaultRowHeight="15" x14ac:dyDescent="0.25"/>
  <cols>
    <col min="5" max="5" width="29.140625" customWidth="1"/>
    <col min="8" max="8" width="11.42578125" style="1"/>
    <col min="10" max="13" width="11.42578125" style="2"/>
    <col min="14" max="14" width="19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4" t="s">
        <v>43</v>
      </c>
    </row>
    <row r="2" spans="1:14" x14ac:dyDescent="0.25">
      <c r="A2">
        <v>1</v>
      </c>
      <c r="B2">
        <v>33</v>
      </c>
      <c r="C2" t="s">
        <v>13</v>
      </c>
      <c r="D2" t="s">
        <v>14</v>
      </c>
      <c r="E2" t="s">
        <v>15</v>
      </c>
      <c r="F2">
        <v>2197</v>
      </c>
      <c r="G2">
        <v>44634</v>
      </c>
      <c r="H2" s="1">
        <v>44634.619756944441</v>
      </c>
      <c r="J2" s="2">
        <v>0</v>
      </c>
      <c r="K2" s="2">
        <v>412500</v>
      </c>
      <c r="L2" s="2">
        <v>78375</v>
      </c>
      <c r="M2" s="2">
        <v>490875</v>
      </c>
      <c r="N2" t="s">
        <v>44</v>
      </c>
    </row>
    <row r="3" spans="1:14" x14ac:dyDescent="0.25">
      <c r="A3">
        <v>2</v>
      </c>
      <c r="B3">
        <v>33</v>
      </c>
      <c r="C3" t="s">
        <v>13</v>
      </c>
      <c r="D3" t="s">
        <v>18</v>
      </c>
      <c r="E3" t="s">
        <v>19</v>
      </c>
      <c r="F3">
        <v>39420634</v>
      </c>
      <c r="G3">
        <v>44649</v>
      </c>
      <c r="H3" s="1">
        <v>44650.170810185184</v>
      </c>
      <c r="J3" s="2">
        <v>0</v>
      </c>
      <c r="K3" s="2">
        <v>9972</v>
      </c>
      <c r="L3" s="2">
        <v>1894</v>
      </c>
      <c r="M3" s="2">
        <v>11866</v>
      </c>
      <c r="N3" t="s">
        <v>45</v>
      </c>
    </row>
    <row r="4" spans="1:14" x14ac:dyDescent="0.25">
      <c r="A4">
        <v>3</v>
      </c>
      <c r="B4">
        <v>34</v>
      </c>
      <c r="C4" t="s">
        <v>13</v>
      </c>
      <c r="D4" t="s">
        <v>18</v>
      </c>
      <c r="E4" t="s">
        <v>19</v>
      </c>
      <c r="F4">
        <v>8479500</v>
      </c>
      <c r="G4">
        <v>44649</v>
      </c>
      <c r="H4" s="1">
        <v>44650.592141203706</v>
      </c>
      <c r="J4" s="2">
        <v>19358</v>
      </c>
      <c r="K4" s="2">
        <v>0</v>
      </c>
      <c r="L4" s="2">
        <v>0</v>
      </c>
      <c r="M4" s="2">
        <v>19358</v>
      </c>
      <c r="N4" t="s">
        <v>46</v>
      </c>
    </row>
    <row r="6" spans="1:14" x14ac:dyDescent="0.25">
      <c r="H6" s="5" t="s">
        <v>42</v>
      </c>
      <c r="I6" s="6"/>
      <c r="J6" s="7">
        <v>19158</v>
      </c>
      <c r="K6" s="7">
        <f>SUM(K2:K5)</f>
        <v>422472</v>
      </c>
      <c r="L6" s="7">
        <f>SUM(L2:L5)</f>
        <v>80269</v>
      </c>
      <c r="M6" s="7">
        <f>SUM(M2:M4)</f>
        <v>522099</v>
      </c>
    </row>
    <row r="8" spans="1:14" ht="15.75" thickBot="1" x14ac:dyDescent="0.3"/>
    <row r="9" spans="1:14" x14ac:dyDescent="0.25">
      <c r="E9" s="382" t="s">
        <v>49</v>
      </c>
      <c r="F9" s="383"/>
      <c r="G9" s="383"/>
      <c r="H9" s="383"/>
      <c r="I9" s="384"/>
    </row>
    <row r="10" spans="1:14" x14ac:dyDescent="0.25">
      <c r="E10" s="18"/>
      <c r="F10" s="19"/>
      <c r="G10" s="19"/>
      <c r="H10" s="16" t="s">
        <v>52</v>
      </c>
      <c r="I10" s="20" t="s">
        <v>53</v>
      </c>
    </row>
    <row r="11" spans="1:14" x14ac:dyDescent="0.25">
      <c r="E11" s="18" t="s">
        <v>44</v>
      </c>
      <c r="F11" s="19"/>
      <c r="G11" s="19"/>
      <c r="H11" s="13">
        <f>+K2</f>
        <v>412500</v>
      </c>
      <c r="I11" s="21"/>
    </row>
    <row r="12" spans="1:14" x14ac:dyDescent="0.25">
      <c r="E12" s="18" t="s">
        <v>45</v>
      </c>
      <c r="F12" s="19"/>
      <c r="G12" s="19"/>
      <c r="H12" s="14">
        <f>+K3+J4</f>
        <v>29330</v>
      </c>
      <c r="I12" s="21"/>
    </row>
    <row r="13" spans="1:14" x14ac:dyDescent="0.25">
      <c r="E13" s="18" t="s">
        <v>50</v>
      </c>
      <c r="F13" s="19"/>
      <c r="G13" s="19"/>
      <c r="H13" s="14">
        <f>+L6</f>
        <v>80269</v>
      </c>
      <c r="I13" s="21"/>
    </row>
    <row r="14" spans="1:14" x14ac:dyDescent="0.25">
      <c r="E14" s="18"/>
      <c r="F14" s="19" t="s">
        <v>51</v>
      </c>
      <c r="G14" s="19"/>
      <c r="H14" s="15"/>
      <c r="I14" s="22">
        <f>+M6</f>
        <v>522099</v>
      </c>
    </row>
    <row r="15" spans="1:14" x14ac:dyDescent="0.25">
      <c r="E15" s="18"/>
      <c r="F15" s="19"/>
      <c r="G15" s="19"/>
      <c r="H15" s="23"/>
      <c r="I15" s="21"/>
    </row>
    <row r="16" spans="1:14" ht="15.75" thickBot="1" x14ac:dyDescent="0.3">
      <c r="E16" s="18"/>
      <c r="F16" s="19" t="s">
        <v>42</v>
      </c>
      <c r="G16" s="19"/>
      <c r="H16" s="17">
        <f>SUM(H11:H15)</f>
        <v>522099</v>
      </c>
      <c r="I16" s="24">
        <f>SUM(I13:I15)</f>
        <v>522099</v>
      </c>
    </row>
    <row r="17" spans="5:9" ht="16.5" thickTop="1" thickBot="1" x14ac:dyDescent="0.3">
      <c r="E17" s="25"/>
      <c r="F17" s="26"/>
      <c r="G17" s="26"/>
      <c r="H17" s="27"/>
      <c r="I17" s="28"/>
    </row>
  </sheetData>
  <mergeCells count="1">
    <mergeCell ref="E9:I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2D0E-66F7-4626-8BE5-6255F738A867}">
  <sheetPr>
    <tabColor rgb="FFFFFF00"/>
  </sheetPr>
  <dimension ref="A1:O20"/>
  <sheetViews>
    <sheetView workbookViewId="0">
      <selection activeCell="M10" sqref="M10"/>
    </sheetView>
  </sheetViews>
  <sheetFormatPr baseColWidth="10" defaultRowHeight="15" x14ac:dyDescent="0.25"/>
  <cols>
    <col min="5" max="5" width="26.7109375" customWidth="1"/>
    <col min="8" max="9" width="11.42578125" style="1"/>
    <col min="12" max="12" width="13.140625" style="2" bestFit="1" customWidth="1"/>
    <col min="13" max="13" width="11.5703125" style="2" bestFit="1" customWidth="1"/>
    <col min="14" max="14" width="13.140625" style="2" bestFit="1" customWidth="1"/>
    <col min="15" max="15" width="18.140625" style="2" customWidth="1"/>
  </cols>
  <sheetData>
    <row r="1" spans="1:15" x14ac:dyDescent="0.25">
      <c r="A1" t="s">
        <v>0</v>
      </c>
      <c r="B1" t="s">
        <v>1</v>
      </c>
      <c r="C1" t="s">
        <v>20</v>
      </c>
      <c r="D1" t="s">
        <v>21</v>
      </c>
      <c r="E1" t="s">
        <v>4</v>
      </c>
      <c r="F1" t="s">
        <v>5</v>
      </c>
      <c r="G1" t="s">
        <v>6</v>
      </c>
      <c r="H1" s="1" t="s">
        <v>7</v>
      </c>
      <c r="I1" s="1" t="s">
        <v>22</v>
      </c>
      <c r="J1" t="s">
        <v>23</v>
      </c>
      <c r="K1" s="6" t="s">
        <v>9</v>
      </c>
      <c r="L1" s="7" t="s">
        <v>10</v>
      </c>
      <c r="M1" s="7" t="s">
        <v>24</v>
      </c>
      <c r="N1" s="7" t="s">
        <v>25</v>
      </c>
      <c r="O1" s="3" t="s">
        <v>48</v>
      </c>
    </row>
    <row r="2" spans="1:15" x14ac:dyDescent="0.25">
      <c r="A2">
        <v>1</v>
      </c>
      <c r="B2">
        <v>33</v>
      </c>
      <c r="C2" t="s">
        <v>13</v>
      </c>
      <c r="D2" t="s">
        <v>26</v>
      </c>
      <c r="E2" t="s">
        <v>27</v>
      </c>
      <c r="F2">
        <v>408</v>
      </c>
      <c r="G2">
        <v>44567</v>
      </c>
      <c r="H2" s="1">
        <v>44567.623819444445</v>
      </c>
      <c r="I2" s="1">
        <v>44567.728807870371</v>
      </c>
      <c r="K2">
        <v>0</v>
      </c>
      <c r="L2" s="2">
        <v>1407000</v>
      </c>
      <c r="M2" s="2">
        <v>267330</v>
      </c>
      <c r="N2" s="2">
        <v>1674330</v>
      </c>
      <c r="O2" s="2" t="s">
        <v>44</v>
      </c>
    </row>
    <row r="3" spans="1:15" x14ac:dyDescent="0.25">
      <c r="A3">
        <v>2</v>
      </c>
      <c r="B3">
        <v>33</v>
      </c>
      <c r="C3" t="s">
        <v>13</v>
      </c>
      <c r="D3" t="s">
        <v>28</v>
      </c>
      <c r="E3" t="s">
        <v>29</v>
      </c>
      <c r="F3">
        <v>409</v>
      </c>
      <c r="G3">
        <v>44567</v>
      </c>
      <c r="H3" s="1">
        <v>44567.724050925928</v>
      </c>
      <c r="I3" s="1">
        <v>44568.451435185183</v>
      </c>
      <c r="K3">
        <v>0</v>
      </c>
      <c r="L3" s="2">
        <v>469000</v>
      </c>
      <c r="M3" s="2">
        <v>89110</v>
      </c>
      <c r="N3" s="2">
        <v>558110</v>
      </c>
      <c r="O3" s="2" t="s">
        <v>44</v>
      </c>
    </row>
    <row r="4" spans="1:15" x14ac:dyDescent="0.25">
      <c r="A4">
        <v>3</v>
      </c>
      <c r="B4">
        <v>33</v>
      </c>
      <c r="C4" t="s">
        <v>13</v>
      </c>
      <c r="D4" t="s">
        <v>30</v>
      </c>
      <c r="E4" t="s">
        <v>31</v>
      </c>
      <c r="F4">
        <v>410</v>
      </c>
      <c r="G4">
        <v>44572</v>
      </c>
      <c r="H4" s="1">
        <v>44572.816099537034</v>
      </c>
      <c r="K4">
        <v>0</v>
      </c>
      <c r="L4" s="2">
        <v>115000</v>
      </c>
      <c r="M4" s="2">
        <v>21850</v>
      </c>
      <c r="N4" s="2">
        <v>136850</v>
      </c>
      <c r="O4" s="2" t="s">
        <v>44</v>
      </c>
    </row>
    <row r="5" spans="1:15" x14ac:dyDescent="0.25">
      <c r="A5">
        <v>4</v>
      </c>
      <c r="B5">
        <v>33</v>
      </c>
      <c r="C5" t="s">
        <v>13</v>
      </c>
      <c r="D5" t="s">
        <v>28</v>
      </c>
      <c r="E5" t="s">
        <v>29</v>
      </c>
      <c r="F5">
        <v>411</v>
      </c>
      <c r="G5">
        <v>44585</v>
      </c>
      <c r="H5" s="1">
        <v>44585.565057870372</v>
      </c>
      <c r="I5" s="1">
        <v>44592.437708333331</v>
      </c>
      <c r="K5">
        <v>0</v>
      </c>
      <c r="L5" s="2">
        <v>484000</v>
      </c>
      <c r="M5" s="2">
        <v>91960</v>
      </c>
      <c r="N5" s="2">
        <v>575960</v>
      </c>
      <c r="O5" s="2" t="s">
        <v>44</v>
      </c>
    </row>
    <row r="6" spans="1:15" x14ac:dyDescent="0.25">
      <c r="A6">
        <v>5</v>
      </c>
      <c r="B6">
        <v>33</v>
      </c>
      <c r="C6" t="s">
        <v>13</v>
      </c>
      <c r="D6" t="s">
        <v>32</v>
      </c>
      <c r="E6" t="s">
        <v>33</v>
      </c>
      <c r="F6">
        <v>412</v>
      </c>
      <c r="G6">
        <v>44585</v>
      </c>
      <c r="H6" s="1">
        <v>44585.684050925927</v>
      </c>
      <c r="K6">
        <v>0</v>
      </c>
      <c r="L6" s="2">
        <v>203097</v>
      </c>
      <c r="M6" s="2">
        <v>38588</v>
      </c>
      <c r="N6" s="2">
        <v>241685</v>
      </c>
      <c r="O6" s="2" t="s">
        <v>44</v>
      </c>
    </row>
    <row r="7" spans="1:15" x14ac:dyDescent="0.25">
      <c r="A7">
        <v>6</v>
      </c>
      <c r="B7">
        <v>33</v>
      </c>
      <c r="C7" t="s">
        <v>13</v>
      </c>
      <c r="D7" t="s">
        <v>32</v>
      </c>
      <c r="E7" t="s">
        <v>33</v>
      </c>
      <c r="F7">
        <v>413</v>
      </c>
      <c r="G7">
        <v>44586</v>
      </c>
      <c r="H7" s="1">
        <v>44586.47351851852</v>
      </c>
      <c r="K7">
        <v>0</v>
      </c>
      <c r="L7" s="2">
        <v>342000</v>
      </c>
      <c r="M7" s="2">
        <v>64980</v>
      </c>
      <c r="N7" s="2">
        <v>406980</v>
      </c>
      <c r="O7" s="2" t="s">
        <v>44</v>
      </c>
    </row>
    <row r="8" spans="1:15" x14ac:dyDescent="0.25">
      <c r="A8">
        <v>7</v>
      </c>
      <c r="B8">
        <v>33</v>
      </c>
      <c r="C8" t="s">
        <v>13</v>
      </c>
      <c r="D8" t="s">
        <v>34</v>
      </c>
      <c r="E8" t="s">
        <v>35</v>
      </c>
      <c r="F8">
        <v>414</v>
      </c>
      <c r="G8">
        <v>44589</v>
      </c>
      <c r="H8" s="1">
        <v>44589.546655092592</v>
      </c>
      <c r="I8" s="1">
        <v>44592.622314814813</v>
      </c>
      <c r="K8">
        <v>0</v>
      </c>
      <c r="L8" s="2">
        <v>469000</v>
      </c>
      <c r="M8" s="2">
        <v>89110</v>
      </c>
      <c r="N8" s="2">
        <v>558110</v>
      </c>
      <c r="O8" s="2" t="s">
        <v>44</v>
      </c>
    </row>
    <row r="10" spans="1:15" x14ac:dyDescent="0.25">
      <c r="I10" s="5" t="s">
        <v>42</v>
      </c>
      <c r="J10" s="6"/>
      <c r="K10" s="6">
        <f>SUM(K2:K9)</f>
        <v>0</v>
      </c>
      <c r="L10" s="9">
        <f t="shared" ref="L10:N10" si="0">SUM(L2:L9)</f>
        <v>3489097</v>
      </c>
      <c r="M10" s="9">
        <f t="shared" si="0"/>
        <v>662928</v>
      </c>
      <c r="N10" s="9">
        <f t="shared" si="0"/>
        <v>4152025</v>
      </c>
    </row>
    <row r="11" spans="1:15" ht="15.75" thickBot="1" x14ac:dyDescent="0.3"/>
    <row r="12" spans="1:15" x14ac:dyDescent="0.25">
      <c r="E12" s="382" t="s">
        <v>49</v>
      </c>
      <c r="F12" s="383"/>
      <c r="G12" s="383"/>
      <c r="H12" s="383"/>
      <c r="I12" s="384"/>
    </row>
    <row r="13" spans="1:15" x14ac:dyDescent="0.25">
      <c r="E13" s="18"/>
      <c r="F13" s="19"/>
      <c r="G13" s="19"/>
      <c r="H13" s="16" t="s">
        <v>52</v>
      </c>
      <c r="I13" s="20" t="s">
        <v>53</v>
      </c>
    </row>
    <row r="14" spans="1:15" x14ac:dyDescent="0.25">
      <c r="E14" s="18"/>
      <c r="F14" s="19"/>
      <c r="G14" s="19"/>
      <c r="H14" s="13"/>
      <c r="I14" s="21"/>
    </row>
    <row r="15" spans="1:15" x14ac:dyDescent="0.25">
      <c r="E15" s="18" t="s">
        <v>57</v>
      </c>
      <c r="F15" s="19"/>
      <c r="G15" s="19"/>
      <c r="H15" s="14">
        <f>+N10</f>
        <v>4152025</v>
      </c>
      <c r="I15" s="21"/>
    </row>
    <row r="16" spans="1:15" x14ac:dyDescent="0.25">
      <c r="E16" s="18"/>
      <c r="F16" s="19" t="s">
        <v>56</v>
      </c>
      <c r="G16" s="19"/>
      <c r="H16" s="14"/>
      <c r="I16" s="22">
        <f>+M10</f>
        <v>662928</v>
      </c>
    </row>
    <row r="17" spans="5:9" x14ac:dyDescent="0.25">
      <c r="E17" s="18"/>
      <c r="F17" s="19" t="s">
        <v>55</v>
      </c>
      <c r="G17" s="19"/>
      <c r="H17" s="15"/>
      <c r="I17" s="22">
        <f>+L10</f>
        <v>3489097</v>
      </c>
    </row>
    <row r="18" spans="5:9" x14ac:dyDescent="0.25">
      <c r="E18" s="18"/>
      <c r="F18" s="19"/>
      <c r="G18" s="19"/>
      <c r="H18" s="23"/>
      <c r="I18" s="21"/>
    </row>
    <row r="19" spans="5:9" ht="15.75" thickBot="1" x14ac:dyDescent="0.3">
      <c r="E19" s="18"/>
      <c r="F19" s="19" t="s">
        <v>42</v>
      </c>
      <c r="G19" s="19"/>
      <c r="H19" s="17">
        <f>SUM(H14:H18)</f>
        <v>4152025</v>
      </c>
      <c r="I19" s="24">
        <f>SUM(I16:I18)</f>
        <v>4152025</v>
      </c>
    </row>
    <row r="20" spans="5:9" ht="16.5" thickTop="1" thickBot="1" x14ac:dyDescent="0.3">
      <c r="E20" s="25"/>
      <c r="F20" s="26"/>
      <c r="G20" s="26"/>
      <c r="H20" s="27"/>
      <c r="I20" s="28"/>
    </row>
  </sheetData>
  <mergeCells count="1">
    <mergeCell ref="E12:I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9BBB-11FC-40A5-81E8-F33C937F576F}">
  <sheetPr>
    <tabColor rgb="FFFFFF00"/>
  </sheetPr>
  <dimension ref="A1:N17"/>
  <sheetViews>
    <sheetView topLeftCell="B1" workbookViewId="0">
      <selection activeCell="L8" sqref="L8"/>
    </sheetView>
  </sheetViews>
  <sheetFormatPr baseColWidth="10" defaultRowHeight="15" x14ac:dyDescent="0.25"/>
  <cols>
    <col min="5" max="5" width="27.28515625" customWidth="1"/>
    <col min="6" max="6" width="19" customWidth="1"/>
    <col min="8" max="10" width="11.42578125" style="1"/>
    <col min="11" max="11" width="13.140625" bestFit="1" customWidth="1"/>
    <col min="12" max="12" width="11.5703125" bestFit="1" customWidth="1"/>
    <col min="13" max="13" width="13.140625" bestFit="1" customWidth="1"/>
  </cols>
  <sheetData>
    <row r="1" spans="1:14" x14ac:dyDescent="0.25">
      <c r="A1" t="s">
        <v>0</v>
      </c>
      <c r="B1" t="s">
        <v>1</v>
      </c>
      <c r="C1" t="s">
        <v>20</v>
      </c>
      <c r="D1" t="s">
        <v>21</v>
      </c>
      <c r="E1" t="s">
        <v>4</v>
      </c>
      <c r="F1" t="s">
        <v>5</v>
      </c>
      <c r="G1" t="s">
        <v>6</v>
      </c>
      <c r="H1" s="1" t="s">
        <v>7</v>
      </c>
      <c r="I1" s="1" t="s">
        <v>22</v>
      </c>
      <c r="J1" s="5" t="s">
        <v>9</v>
      </c>
      <c r="K1" s="6" t="s">
        <v>10</v>
      </c>
      <c r="L1" s="6" t="s">
        <v>24</v>
      </c>
      <c r="M1" s="6" t="s">
        <v>25</v>
      </c>
    </row>
    <row r="2" spans="1:14" x14ac:dyDescent="0.25">
      <c r="A2">
        <v>1</v>
      </c>
      <c r="B2">
        <v>33</v>
      </c>
      <c r="C2" t="s">
        <v>13</v>
      </c>
      <c r="D2" t="s">
        <v>32</v>
      </c>
      <c r="E2" t="s">
        <v>33</v>
      </c>
      <c r="F2">
        <v>415</v>
      </c>
      <c r="G2">
        <v>44601</v>
      </c>
      <c r="H2" s="1">
        <v>44601.370659722219</v>
      </c>
      <c r="K2" s="2">
        <v>420000</v>
      </c>
      <c r="L2" s="2">
        <f>+K2*19%</f>
        <v>79800</v>
      </c>
      <c r="M2" s="2">
        <f>SUM(K2:L2)</f>
        <v>499800</v>
      </c>
      <c r="N2" t="s">
        <v>44</v>
      </c>
    </row>
    <row r="3" spans="1:14" x14ac:dyDescent="0.25">
      <c r="A3">
        <v>2</v>
      </c>
      <c r="B3">
        <v>33</v>
      </c>
      <c r="C3" t="s">
        <v>13</v>
      </c>
      <c r="D3" t="s">
        <v>40</v>
      </c>
      <c r="E3" t="s">
        <v>41</v>
      </c>
      <c r="F3">
        <v>416</v>
      </c>
      <c r="G3">
        <v>44606</v>
      </c>
      <c r="H3" s="1">
        <v>44606.725914351853</v>
      </c>
      <c r="K3" s="2">
        <v>351750</v>
      </c>
      <c r="L3" s="2">
        <f>+K3*19%</f>
        <v>66832.5</v>
      </c>
      <c r="M3" s="2">
        <f>SUM(K3:L3)</f>
        <v>418582.5</v>
      </c>
      <c r="N3" t="s">
        <v>44</v>
      </c>
    </row>
    <row r="4" spans="1:14" x14ac:dyDescent="0.25">
      <c r="A4">
        <v>3</v>
      </c>
      <c r="B4">
        <v>33</v>
      </c>
      <c r="C4" t="s">
        <v>13</v>
      </c>
      <c r="D4" t="s">
        <v>28</v>
      </c>
      <c r="E4" t="s">
        <v>29</v>
      </c>
      <c r="F4">
        <v>417</v>
      </c>
      <c r="G4">
        <v>44616</v>
      </c>
      <c r="H4" s="1">
        <v>44616.459490740737</v>
      </c>
      <c r="I4" s="1">
        <v>44620.658599537041</v>
      </c>
      <c r="K4" s="2">
        <v>1500000</v>
      </c>
      <c r="L4" s="2">
        <f>+K4*19%</f>
        <v>285000</v>
      </c>
      <c r="M4" s="2">
        <f>SUM(K4:L4)</f>
        <v>1785000</v>
      </c>
      <c r="N4" t="s">
        <v>44</v>
      </c>
    </row>
    <row r="5" spans="1:14" x14ac:dyDescent="0.25">
      <c r="A5">
        <v>4</v>
      </c>
      <c r="B5" s="10">
        <v>61</v>
      </c>
      <c r="C5" s="10" t="s">
        <v>13</v>
      </c>
      <c r="D5" s="10" t="s">
        <v>32</v>
      </c>
      <c r="E5" s="10" t="s">
        <v>33</v>
      </c>
      <c r="F5" s="10">
        <v>25</v>
      </c>
      <c r="G5" s="10">
        <v>44601</v>
      </c>
      <c r="H5" s="11">
        <v>44601.592766203707</v>
      </c>
      <c r="I5" s="11"/>
      <c r="J5" s="11"/>
      <c r="K5" s="12">
        <v>-190000</v>
      </c>
      <c r="L5" s="12">
        <f>+K5*19%</f>
        <v>-36100</v>
      </c>
      <c r="M5" s="12">
        <f>SUM(K5:L5)</f>
        <v>-226100</v>
      </c>
      <c r="N5" t="s">
        <v>47</v>
      </c>
    </row>
    <row r="6" spans="1:14" x14ac:dyDescent="0.25">
      <c r="K6" s="2"/>
      <c r="L6" s="2"/>
      <c r="M6" s="2"/>
    </row>
    <row r="7" spans="1:14" x14ac:dyDescent="0.25">
      <c r="I7" s="5" t="s">
        <v>42</v>
      </c>
      <c r="J7" s="8">
        <f>SUM(J2:J5)</f>
        <v>0</v>
      </c>
      <c r="K7" s="9">
        <f>SUM(K2:K5)</f>
        <v>2081750</v>
      </c>
      <c r="L7" s="9">
        <f>SUM(L2:L5)</f>
        <v>395532.5</v>
      </c>
      <c r="M7" s="9">
        <f>SUM(M2:M5)</f>
        <v>2477282.5</v>
      </c>
    </row>
    <row r="8" spans="1:14" ht="15.75" thickBot="1" x14ac:dyDescent="0.3"/>
    <row r="9" spans="1:14" x14ac:dyDescent="0.25">
      <c r="E9" s="382" t="s">
        <v>49</v>
      </c>
      <c r="F9" s="383"/>
      <c r="G9" s="383"/>
      <c r="H9" s="383"/>
      <c r="I9" s="384"/>
    </row>
    <row r="10" spans="1:14" x14ac:dyDescent="0.25">
      <c r="E10" s="18"/>
      <c r="F10" s="19"/>
      <c r="G10" s="19"/>
      <c r="H10" s="16" t="s">
        <v>52</v>
      </c>
      <c r="I10" s="20" t="s">
        <v>53</v>
      </c>
    </row>
    <row r="11" spans="1:14" x14ac:dyDescent="0.25">
      <c r="E11" s="18"/>
      <c r="F11" s="19"/>
      <c r="G11" s="19"/>
      <c r="H11" s="13"/>
      <c r="I11" s="21"/>
    </row>
    <row r="12" spans="1:14" x14ac:dyDescent="0.25">
      <c r="E12" s="18" t="s">
        <v>57</v>
      </c>
      <c r="F12" s="19"/>
      <c r="G12" s="19"/>
      <c r="H12" s="14">
        <f>+M7</f>
        <v>2477282.5</v>
      </c>
      <c r="I12" s="21"/>
    </row>
    <row r="13" spans="1:14" x14ac:dyDescent="0.25">
      <c r="E13" s="18"/>
      <c r="F13" s="19" t="s">
        <v>56</v>
      </c>
      <c r="G13" s="19"/>
      <c r="H13" s="14"/>
      <c r="I13" s="22">
        <f>+L7</f>
        <v>395532.5</v>
      </c>
    </row>
    <row r="14" spans="1:14" x14ac:dyDescent="0.25">
      <c r="E14" s="18"/>
      <c r="F14" s="19" t="s">
        <v>55</v>
      </c>
      <c r="G14" s="19"/>
      <c r="H14" s="15"/>
      <c r="I14" s="22">
        <f>+K7</f>
        <v>2081750</v>
      </c>
    </row>
    <row r="15" spans="1:14" x14ac:dyDescent="0.25">
      <c r="E15" s="18"/>
      <c r="F15" s="19"/>
      <c r="G15" s="19"/>
      <c r="H15" s="23"/>
      <c r="I15" s="21"/>
    </row>
    <row r="16" spans="1:14" ht="15.75" thickBot="1" x14ac:dyDescent="0.3">
      <c r="E16" s="18"/>
      <c r="F16" s="19" t="s">
        <v>42</v>
      </c>
      <c r="G16" s="19"/>
      <c r="H16" s="17">
        <f>SUM(H11:H15)</f>
        <v>2477282.5</v>
      </c>
      <c r="I16" s="24">
        <f>SUM(I13:I15)</f>
        <v>2477282.5</v>
      </c>
    </row>
    <row r="17" spans="5:9" ht="16.5" thickTop="1" thickBot="1" x14ac:dyDescent="0.3">
      <c r="E17" s="25"/>
      <c r="F17" s="26"/>
      <c r="G17" s="26"/>
      <c r="H17" s="27"/>
      <c r="I17" s="28"/>
    </row>
  </sheetData>
  <mergeCells count="1"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ASIENTOS CONTABLES COMUNES</vt:lpstr>
      <vt:lpstr>GASTOS INGRESOS ASIENTO CONTABL</vt:lpstr>
      <vt:lpstr>RESÚMEN ANUAL</vt:lpstr>
      <vt:lpstr>CENTRALIZACIÓN REMUNERACIONES </vt:lpstr>
      <vt:lpstr>L.REMU</vt:lpstr>
      <vt:lpstr>COMPRAS ENERO</vt:lpstr>
      <vt:lpstr>COMPRAS FEBRERO</vt:lpstr>
      <vt:lpstr>COMPRAS MARZO</vt:lpstr>
      <vt:lpstr>VENTAS ENERO</vt:lpstr>
      <vt:lpstr>VENTAS 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silas</cp:lastModifiedBy>
  <cp:lastPrinted>2022-05-31T23:19:43Z</cp:lastPrinted>
  <dcterms:created xsi:type="dcterms:W3CDTF">2022-05-19T22:07:06Z</dcterms:created>
  <dcterms:modified xsi:type="dcterms:W3CDTF">2022-06-02T13:31:18Z</dcterms:modified>
</cp:coreProperties>
</file>